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otabilización de agua\Escuela Nº 19 - San José\4. Recaudos\"/>
    </mc:Choice>
  </mc:AlternateContent>
  <bookViews>
    <workbookView xWindow="0" yWindow="0" windowWidth="28800" windowHeight="11730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generico'!$B$1:$K$55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52511"/>
</workbook>
</file>

<file path=xl/calcChain.xml><?xml version="1.0" encoding="utf-8"?>
<calcChain xmlns="http://schemas.openxmlformats.org/spreadsheetml/2006/main">
  <c r="K26" i="43" l="1"/>
  <c r="K24" i="43"/>
  <c r="K22" i="43"/>
  <c r="K20" i="43"/>
  <c r="K18" i="43"/>
  <c r="K14" i="43"/>
  <c r="K12" i="43"/>
  <c r="K9" i="43"/>
  <c r="K33" i="43" l="1"/>
  <c r="K28" i="43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J33" i="43" l="1"/>
</calcChain>
</file>

<file path=xl/sharedStrings.xml><?xml version="1.0" encoding="utf-8"?>
<sst xmlns="http://schemas.openxmlformats.org/spreadsheetml/2006/main" count="179" uniqueCount="140">
  <si>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</si>
  <si>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</si>
  <si>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</si>
  <si>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</si>
  <si>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</si>
  <si>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</si>
  <si>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</si>
  <si>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</si>
  <si>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</si>
  <si>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</si>
  <si>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</si>
  <si>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</si>
  <si>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</si>
  <si>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</si>
  <si>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</si>
  <si>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</si>
  <si>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F</t>
  </si>
  <si>
    <t>TOTAL IVA (D+E)</t>
  </si>
  <si>
    <t>G</t>
  </si>
  <si>
    <t>MONTO IMPONIBLE (sobre A)</t>
  </si>
  <si>
    <t>H</t>
  </si>
  <si>
    <t>I</t>
  </si>
  <si>
    <t>J</t>
  </si>
  <si>
    <t>K</t>
  </si>
  <si>
    <t>TOTAL LEYES SOCIALES (I+J)</t>
  </si>
  <si>
    <t>L</t>
  </si>
  <si>
    <t>global</t>
  </si>
  <si>
    <t>ACERO INOXIDABLE</t>
  </si>
  <si>
    <t>% UNITARIO SOBRE TOTAL</t>
  </si>
  <si>
    <t>1.1</t>
  </si>
  <si>
    <t>1.2</t>
  </si>
  <si>
    <t>Bacha de acero inoxidable</t>
  </si>
  <si>
    <t>VARIOS</t>
  </si>
  <si>
    <t xml:space="preserve">DEMOLICIONES 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</si>
  <si>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</si>
  <si>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</si>
  <si>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</si>
  <si>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</si>
  <si>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PRECIO UNITARIO ($)</t>
  </si>
  <si>
    <t>1.00</t>
  </si>
  <si>
    <t>2.00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</si>
  <si>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</si>
  <si>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</si>
  <si>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</si>
  <si>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</si>
  <si>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</si>
  <si>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</si>
  <si>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IMPLANTACION EN OBRA</t>
  </si>
  <si>
    <t>% RUBRO SOBRE TOTAL</t>
  </si>
  <si>
    <t>PRECIO TOTAL RUBRO ($)</t>
  </si>
  <si>
    <t>4.00</t>
  </si>
  <si>
    <t>5.1</t>
  </si>
  <si>
    <t>% SUBRUBRO SOBRE TOTAL</t>
  </si>
  <si>
    <t>PRECIO TOTAL SUBRUBRO ($)</t>
  </si>
  <si>
    <t>PETREOS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</si>
  <si>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</si>
  <si>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</si>
  <si>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</si>
  <si>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</si>
  <si>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</si>
  <si>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</si>
  <si>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</si>
  <si>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</si>
  <si>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</si>
  <si>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</si>
  <si>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</si>
  <si>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VIDRIOS-ESPEJOS</t>
  </si>
  <si>
    <t>Pileta  acero inoxidable de cocina simple</t>
  </si>
  <si>
    <t>Pileta acero inoxidable de cocina doble</t>
  </si>
  <si>
    <t>TOTAL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</si>
  <si>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</si>
  <si>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</si>
  <si>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</si>
  <si>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</si>
  <si>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</si>
  <si>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</si>
  <si>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</si>
  <si>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</si>
  <si>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</si>
  <si>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</si>
  <si>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</si>
  <si>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</si>
  <si>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</si>
  <si>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</si>
  <si>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</si>
  <si>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</si>
  <si>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</si>
  <si>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</si>
  <si>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</si>
  <si>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</si>
  <si>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</si>
  <si>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</si>
  <si>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</si>
  <si>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</si>
  <si>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xx%</t>
  </si>
  <si>
    <t>LEYES SOCIALES (66,76% de G)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</si>
  <si>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</si>
  <si>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 xml:space="preserve">Barreras y vallados provisorios </t>
  </si>
  <si>
    <t>2.1</t>
  </si>
  <si>
    <t>3.1</t>
  </si>
  <si>
    <t>Construcciones provisorias</t>
  </si>
  <si>
    <t>3.2</t>
  </si>
  <si>
    <t>4.1</t>
  </si>
  <si>
    <t>6.1</t>
  </si>
  <si>
    <t>Fletes</t>
  </si>
  <si>
    <t>Limpieza diaria, general y final de obra</t>
  </si>
  <si>
    <t>POTABILIZACION DE AGUA</t>
  </si>
  <si>
    <t xml:space="preserve"> m2</t>
  </si>
  <si>
    <t xml:space="preserve">RUBRO SANITARIA </t>
  </si>
  <si>
    <t>Tanque, caseta y pozo</t>
  </si>
  <si>
    <t>ANALISIS</t>
  </si>
  <si>
    <t>SOLUCION</t>
  </si>
  <si>
    <t>LIMPIEZA Y REPARACION DE CASETA</t>
  </si>
  <si>
    <t xml:space="preserve">LIMPIEZA DE TANQUE DE AGUA </t>
  </si>
  <si>
    <t>PURGA Y AFORO DE POZO</t>
  </si>
  <si>
    <t>PURGA DE TODAS LAS INSTALACIONES</t>
  </si>
  <si>
    <t>CONEXIÓN ELECTRICA DE EQUIPOS</t>
  </si>
  <si>
    <t>Cloración</t>
  </si>
  <si>
    <t xml:space="preserve">Solicitud de análisis </t>
  </si>
  <si>
    <t xml:space="preserve">Planta potabilizadora </t>
  </si>
  <si>
    <t>3.3</t>
  </si>
  <si>
    <t xml:space="preserve">Otro </t>
  </si>
  <si>
    <t>Limpieza y reparación de caseta</t>
  </si>
  <si>
    <t xml:space="preserve">Limpieza de tanque de agua </t>
  </si>
  <si>
    <t xml:space="preserve">Purga y aforo de pozo </t>
  </si>
  <si>
    <t>7.1</t>
  </si>
  <si>
    <t>Purga de todas las instalaciones</t>
  </si>
  <si>
    <t>8.1</t>
  </si>
  <si>
    <t xml:space="preserve">Conexión de equipos </t>
  </si>
  <si>
    <t>9.1</t>
  </si>
  <si>
    <t>9.2</t>
  </si>
  <si>
    <t>IVA IMPREVISTOS (22% sobre B)</t>
  </si>
  <si>
    <t>MONTO de OBRAS</t>
  </si>
  <si>
    <t xml:space="preserve">IMPREVISTOS (10% sobre A) </t>
  </si>
  <si>
    <t>MONTO IMPONIBLE (sobre 20% de B)</t>
  </si>
  <si>
    <t>LEYES SOCIALES (66,76% de H)</t>
  </si>
  <si>
    <t>MONTO TOTAL OFERTADO (C+F+K)</t>
  </si>
  <si>
    <t>Firma Empresa</t>
  </si>
  <si>
    <r>
      <rPr>
        <b/>
        <sz val="18"/>
        <color theme="0"/>
        <rFont val="Arial"/>
        <family val="2"/>
      </rPr>
      <t xml:space="preserve">ESCUELA Nº 19   - SAN JOSE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Potabilización de agua     </t>
    </r>
    <r>
      <rPr>
        <b/>
        <sz val="14"/>
        <rFont val="Arial"/>
        <family val="2"/>
      </rPr>
      <t xml:space="preserve">                              </t>
    </r>
  </si>
  <si>
    <t>Plazo de obra: 10 días Laborables para la Industria de la Construcción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</si>
</sst>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0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&quot;$&quot;\ #,##0_);\(&quot;$&quot;\ #,##0\)"/>
    <numFmt numFmtId="168" formatCode="&quot;$&quot;\ #,##0_);[Red]\(&quot;$&quot;\ #,##0\)"/>
    <numFmt numFmtId="169" formatCode="&quot;$&quot;\ #,##0.00_);\(&quot;$&quot;\ #,##0.00\)"/>
    <numFmt numFmtId="170" formatCode="_(&quot;$&quot;\ * #,##0_);_(&quot;$&quot;\ * \(#,##0\);_(&quot;$&quot;\ * &quot;-&quot;_);_(@_)"/>
    <numFmt numFmtId="171" formatCode="_(&quot;$&quot;\ * #,##0.00_);_(&quot;$&quot;\ * \(#,##0.00\);_(&quot;$&quot;\ * &quot;-&quot;??_);_(@_)"/>
    <numFmt numFmtId="172" formatCode="_ * #,##0_ ;_ * \-#,##0_ ;_ * &quot;-&quot;_ ;_ @_ "/>
    <numFmt numFmtId="173" formatCode="_ * #,##0.00_ ;_ * \-#,##0.00_ ;_ * &quot;-&quot;??_ ;_ @_ "/>
    <numFmt numFmtId="174" formatCode="_(* #,##0_);_(* \(#,##0\);_(* &quot;-&quot;??_);_(@_)"/>
    <numFmt numFmtId="175" formatCode="[$$-2C0A]\ #,##0.00"/>
    <numFmt numFmtId="176" formatCode="[$$-2C0A]\ #,##0.000"/>
    <numFmt numFmtId="177" formatCode="_-* #,##0.00\ _€_-;\-* #,##0.00\ _€_-;_-* &quot;-&quot;??\ _€_-;_-@_-"/>
    <numFmt numFmtId="178" formatCode="_-* #,##0.00\ [$€]_-;\-* #,##0.00\ [$€]_-;_-* &quot;-&quot;??\ [$€]_-;_-@_-"/>
    <numFmt numFmtId="179" formatCode="_([$€]\ * #,##0.00_);_([$€]\ * \(#,##0.00\);_([$€]\ * &quot;-&quot;??_);_(@_)"/>
    <numFmt numFmtId="180" formatCode="_ [$€-2]\ * #,##0.00_ ;_ [$€-2]\ * \-#,##0.00_ ;_ [$€-2]\ * &quot;-&quot;??_ "/>
    <numFmt numFmtId="181" formatCode="[$-409]mmm\-yy;@"/>
    <numFmt numFmtId="182" formatCode="[$-C0A]mmm\-yy;@"/>
    <numFmt numFmtId="183" formatCode="_(&quot;$&quot;* #,##0_);_(&quot;$&quot;* \(#,##0\);_(&quot;$&quot;* &quot;-&quot;??_);_(@_)"/>
    <numFmt numFmtId="184" formatCode="_-* #,##0.00&quot; €&quot;_-;\-* #,##0.00&quot; €&quot;_-;_-* \-??&quot; €&quot;_-;_-@_-"/>
    <numFmt numFmtId="185" formatCode="#,##0.00\ ;&quot; (&quot;#,##0.00\);&quot; -&quot;#\ ;@\ "/>
    <numFmt numFmtId="186" formatCode="d\-mmmm\-yyyy"/>
    <numFmt numFmtId="187" formatCode="#.00"/>
    <numFmt numFmtId="188" formatCode="[$-C0A]d\-mmm\-yy;@"/>
    <numFmt numFmtId="189" formatCode="_-* #,##0\ _€_-;\-* #,##0\ _€_-;_-* &quot;-&quot;\ _€_-;_-@_-"/>
    <numFmt numFmtId="190" formatCode="_-* #,##0\ _P_t_s_-;\-* #,##0\ _P_t_s_-;_-* &quot;-&quot;\ _P_t_s_-;_-@_-"/>
    <numFmt numFmtId="191" formatCode="_ * #,##0_ ;_ * \-#,##0_ ;_ * &quot;-&quot;??_ ;_ @_ "/>
    <numFmt numFmtId="192" formatCode="_-* #,##0.00\ _p_t_a_-;\-* #,##0.00\ _p_t_a_-;_-* &quot;-&quot;??\ _p_t_a_-;_-@_-"/>
    <numFmt numFmtId="193" formatCode="#,##0.0"/>
    <numFmt numFmtId="194" formatCode="#,##0.00&quot; &quot;"/>
    <numFmt numFmtId="195" formatCode="#,##0.000"/>
    <numFmt numFmtId="196" formatCode="#,##0\ &quot;U$S/mes&quot;"/>
    <numFmt numFmtId="197" formatCode="_-* #,##0\ _p_t_a_-;\-* #,##0\ _p_t_a_-;_-* &quot;-&quot;??\ _p_t_a_-;_-@_-"/>
    <numFmt numFmtId="198" formatCode="_-* #,##0.00\ _P_t_s_-;\-* #,##0.00\ _P_t_s_-;_-* &quot;-&quot;??\ _P_t_s_-;_-@_-"/>
    <numFmt numFmtId="199" formatCode="0.0"/>
    <numFmt numFmtId="200" formatCode="&quot;$&quot;#,##0.00;\-&quot;$&quot;#,##0.00"/>
    <numFmt numFmtId="201" formatCode="#,##0.00\ &quot;$&quot;\ "/>
    <numFmt numFmtId="202" formatCode="_ &quot;$U&quot;\ * #,##0_ ;_ &quot;$U&quot;\ * \-#,##0_ ;_ &quot;$U&quot;\ * &quot;-&quot;_ ;_ @_ "/>
    <numFmt numFmtId="203" formatCode="#,##0\ \ "/>
    <numFmt numFmtId="204" formatCode="0_)"/>
    <numFmt numFmtId="205" formatCode="&quot;$&quot;\ #,##0.0000000000_);\(&quot;$&quot;\ #,##0.0000000000\)"/>
    <numFmt numFmtId="206" formatCode="_-* #,##0\ _P_t_s_-;\-* #,##0\ _P_t_s_-;_-* &quot;-&quot;??\ _P_t_s_-;_-@_-"/>
    <numFmt numFmtId="207" formatCode="0.000%"/>
    <numFmt numFmtId="208" formatCode="0.0%"/>
    <numFmt numFmtId="209" formatCode="&quot;el 1% de la obra vial es &quot;#,##0"/>
    <numFmt numFmtId="210" formatCode="0.0000%"/>
    <numFmt numFmtId="211" formatCode="_-* #,##0\ &quot;Pts&quot;_-;\-* #,##0\ &quot;Pts&quot;_-;_-* &quot;-&quot;\ &quot;Pts&quot;_-;_-@_-"/>
    <numFmt numFmtId="212" formatCode="_-* #,##0.00\ _P_t_s_-;\-* #,##0.00\ _P_t_s_-;_-* &quot;-&quot;\ _P_t_s_-;_-@_-"/>
    <numFmt numFmtId="213" formatCode="_ &quot;$U&quot;\ * #,##0.00_ ;_ &quot;$U&quot;\ * \-#,##0.00_ ;_ &quot;$U&quot;\ * &quot;-&quot;??_ ;_ @_ "/>
    <numFmt numFmtId="214" formatCode="_ * #,##0.0000_ ;_ * \-#,##0.0000_ ;_ * &quot;-&quot;????_ ;_ @_ "/>
    <numFmt numFmtId="215" formatCode="_-* #,##0.00\ &quot;€&quot;_-;\-* #,##0.00\ &quot;€&quot;_-;_-* &quot;-&quot;??\ &quot;€&quot;_-;_-@_-"/>
    <numFmt numFmtId="216" formatCode="[$USD]\ #,##0.00\ ;[$USD]&quot; (&quot;#,##0.00\);[$USD]&quot; -&quot;#\ ;@\ "/>
    <numFmt numFmtId="217" formatCode="&quot;$U&quot;\ #,##0"/>
    <numFmt numFmtId="218" formatCode="%#.00"/>
    <numFmt numFmtId="219" formatCode="&quot;$&quot;#.00"/>
    <numFmt numFmtId="220" formatCode="\$#,##0;&quot;-$&quot;#,##0"/>
    <numFmt numFmtId="221" formatCode="[$$-409]#,##0.00"/>
    <numFmt numFmtId="222" formatCode="0.0000_)"/>
    <numFmt numFmtId="223" formatCode="&quot;$U&quot;\ #,##0;[Red]&quot;$U&quot;\ \-#,##0"/>
    <numFmt numFmtId="224" formatCode="#,##0\ &quot;pta&quot;;[Red]\-#,##0\ &quot;pta&quot;"/>
    <numFmt numFmtId="225" formatCode="_-* #,##0\ &quot;pta&quot;_-;\-* #,##0\ &quot;pta&quot;_-;_-* &quot;-&quot;\ &quot;pta&quot;_-;_-@_-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  <font>
      <b/>
      <sz val="12"/>
      <color indexed="8"/>
      <name val="Arial Narrow"/>
      <family val="2"/>
    </font>
    <font>
      <sz val="12"/>
      <color indexed="8"/>
      <name val="Arial"/>
      <family val="2"/>
    </font>
    <font>
      <sz val="12"/>
      <color rgb="FF363639"/>
      <name val="Arial"/>
      <family val="2"/>
    </font>
    <font>
      <b/>
      <sz val="12"/>
      <color indexed="8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47872">
    <xf numFmtId="175" fontId="0" fillId="0" borderId="0"/>
    <xf numFmtId="0" fontId="2" fillId="0" borderId="0"/>
    <xf numFmtId="43" fontId="6" fillId="0" borderId="0" applyFont="0" applyFill="0" applyBorder="0" applyAlignment="0" applyProtection="0"/>
    <xf numFmtId="175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0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0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0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0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0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0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0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0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0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4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5" borderId="0" applyNumberFormat="0" applyBorder="0" applyAlignment="0" applyProtection="0"/>
    <xf numFmtId="176" fontId="9" fillId="5" borderId="0" applyNumberFormat="0" applyBorder="0" applyAlignment="0" applyProtection="0"/>
    <xf numFmtId="176" fontId="9" fillId="5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5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3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7" borderId="0" applyNumberFormat="0" applyBorder="0" applyAlignment="0" applyProtection="0"/>
    <xf numFmtId="176" fontId="9" fillId="7" borderId="0" applyNumberFormat="0" applyBorder="0" applyAlignment="0" applyProtection="0"/>
    <xf numFmtId="176" fontId="9" fillId="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6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6" fontId="9" fillId="16" borderId="0" applyNumberFormat="0" applyBorder="0" applyAlignment="0" applyProtection="0"/>
    <xf numFmtId="175" fontId="9" fillId="14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0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0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0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0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0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0" fontId="9" fillId="19" borderId="0" applyNumberFormat="0" applyBorder="0" applyAlignment="0" applyProtection="0"/>
    <xf numFmtId="176" fontId="9" fillId="19" borderId="0" applyNumberFormat="0" applyBorder="0" applyAlignment="0" applyProtection="0"/>
    <xf numFmtId="176" fontId="9" fillId="19" borderId="0" applyNumberFormat="0" applyBorder="0" applyAlignment="0" applyProtection="0"/>
    <xf numFmtId="0" fontId="9" fillId="6" borderId="0" applyNumberFormat="0" applyBorder="0" applyAlignment="0" applyProtection="0"/>
    <xf numFmtId="176" fontId="9" fillId="6" borderId="0" applyNumberFormat="0" applyBorder="0" applyAlignment="0" applyProtection="0"/>
    <xf numFmtId="176" fontId="9" fillId="6" borderId="0" applyNumberFormat="0" applyBorder="0" applyAlignment="0" applyProtection="0"/>
    <xf numFmtId="0" fontId="9" fillId="9" borderId="0" applyNumberFormat="0" applyBorder="0" applyAlignment="0" applyProtection="0"/>
    <xf numFmtId="176" fontId="9" fillId="9" borderId="0" applyNumberFormat="0" applyBorder="0" applyAlignment="0" applyProtection="0"/>
    <xf numFmtId="176" fontId="9" fillId="9" borderId="0" applyNumberFormat="0" applyBorder="0" applyAlignment="0" applyProtection="0"/>
    <xf numFmtId="0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5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2" borderId="0" applyNumberFormat="0" applyBorder="0" applyAlignment="0" applyProtection="0"/>
    <xf numFmtId="176" fontId="9" fillId="12" borderId="0" applyNumberFormat="0" applyBorder="0" applyAlignment="0" applyProtection="0"/>
    <xf numFmtId="176" fontId="9" fillId="12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6" fontId="9" fillId="15" borderId="0" applyNumberFormat="0" applyBorder="0" applyAlignment="0" applyProtection="0"/>
    <xf numFmtId="175" fontId="9" fillId="13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7" borderId="0" applyNumberFormat="0" applyBorder="0" applyAlignment="0" applyProtection="0"/>
    <xf numFmtId="176" fontId="9" fillId="17" borderId="0" applyNumberFormat="0" applyBorder="0" applyAlignment="0" applyProtection="0"/>
    <xf numFmtId="176" fontId="9" fillId="1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6" fontId="9" fillId="13" borderId="0" applyNumberFormat="0" applyBorder="0" applyAlignment="0" applyProtection="0"/>
    <xf numFmtId="175" fontId="9" fillId="20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8" borderId="0" applyNumberFormat="0" applyBorder="0" applyAlignment="0" applyProtection="0"/>
    <xf numFmtId="176" fontId="9" fillId="8" borderId="0" applyNumberFormat="0" applyBorder="0" applyAlignment="0" applyProtection="0"/>
    <xf numFmtId="176" fontId="9" fillId="8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6" fontId="9" fillId="20" borderId="0" applyNumberFormat="0" applyBorder="0" applyAlignment="0" applyProtection="0"/>
    <xf numFmtId="175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1" borderId="0" applyNumberFormat="0" applyBorder="0" applyAlignment="0" applyProtection="0"/>
    <xf numFmtId="176" fontId="9" fillId="11" borderId="0" applyNumberFormat="0" applyBorder="0" applyAlignment="0" applyProtection="0"/>
    <xf numFmtId="176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6" fontId="9" fillId="14" borderId="0" applyNumberFormat="0" applyBorder="0" applyAlignment="0" applyProtection="0"/>
    <xf numFmtId="175" fontId="9" fillId="10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8" borderId="0" applyNumberFormat="0" applyBorder="0" applyAlignment="0" applyProtection="0"/>
    <xf numFmtId="176" fontId="9" fillId="18" borderId="0" applyNumberFormat="0" applyBorder="0" applyAlignment="0" applyProtection="0"/>
    <xf numFmtId="176" fontId="9" fillId="18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176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0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0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6" fontId="11" fillId="9" borderId="0" applyNumberFormat="0" applyBorder="0" applyAlignment="0" applyProtection="0"/>
    <xf numFmtId="176" fontId="11" fillId="9" borderId="0" applyNumberFormat="0" applyBorder="0" applyAlignment="0" applyProtection="0"/>
    <xf numFmtId="0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0" fontId="11" fillId="18" borderId="0" applyNumberFormat="0" applyBorder="0" applyAlignment="0" applyProtection="0"/>
    <xf numFmtId="176" fontId="11" fillId="18" borderId="0" applyNumberFormat="0" applyBorder="0" applyAlignment="0" applyProtection="0"/>
    <xf numFmtId="176" fontId="11" fillId="18" borderId="0" applyNumberFormat="0" applyBorder="0" applyAlignment="0" applyProtection="0"/>
    <xf numFmtId="0" fontId="11" fillId="6" borderId="0" applyNumberFormat="0" applyBorder="0" applyAlignment="0" applyProtection="0"/>
    <xf numFmtId="176" fontId="11" fillId="6" borderId="0" applyNumberFormat="0" applyBorder="0" applyAlignment="0" applyProtection="0"/>
    <xf numFmtId="176" fontId="11" fillId="6" borderId="0" applyNumberFormat="0" applyBorder="0" applyAlignment="0" applyProtection="0"/>
    <xf numFmtId="0" fontId="11" fillId="9" borderId="0" applyNumberFormat="0" applyBorder="0" applyAlignment="0" applyProtection="0"/>
    <xf numFmtId="176" fontId="11" fillId="9" borderId="0" applyNumberFormat="0" applyBorder="0" applyAlignment="0" applyProtection="0"/>
    <xf numFmtId="176" fontId="11" fillId="9" borderId="0" applyNumberFormat="0" applyBorder="0" applyAlignment="0" applyProtection="0"/>
    <xf numFmtId="0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5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2" borderId="0" applyNumberFormat="0" applyBorder="0" applyAlignment="0" applyProtection="0"/>
    <xf numFmtId="176" fontId="11" fillId="12" borderId="0" applyNumberFormat="0" applyBorder="0" applyAlignment="0" applyProtection="0"/>
    <xf numFmtId="176" fontId="11" fillId="12" borderId="0" applyNumberFormat="0" applyBorder="0" applyAlignment="0" applyProtection="0"/>
    <xf numFmtId="175" fontId="11" fillId="15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6" fontId="11" fillId="15" borderId="0" applyNumberFormat="0" applyBorder="0" applyAlignment="0" applyProtection="0"/>
    <xf numFmtId="175" fontId="11" fillId="13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7" borderId="0" applyNumberFormat="0" applyBorder="0" applyAlignment="0" applyProtection="0"/>
    <xf numFmtId="176" fontId="11" fillId="17" borderId="0" applyNumberFormat="0" applyBorder="0" applyAlignment="0" applyProtection="0"/>
    <xf numFmtId="176" fontId="11" fillId="17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20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0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6" fontId="11" fillId="20" borderId="0" applyNumberFormat="0" applyBorder="0" applyAlignment="0" applyProtection="0"/>
    <xf numFmtId="175" fontId="11" fillId="1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6" fontId="11" fillId="14" borderId="0" applyNumberFormat="0" applyBorder="0" applyAlignment="0" applyProtection="0"/>
    <xf numFmtId="175" fontId="11" fillId="10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23" borderId="0" applyNumberFormat="0" applyBorder="0" applyAlignment="0" applyProtection="0"/>
    <xf numFmtId="176" fontId="11" fillId="23" borderId="0" applyNumberFormat="0" applyBorder="0" applyAlignment="0" applyProtection="0"/>
    <xf numFmtId="176" fontId="11" fillId="23" borderId="0" applyNumberFormat="0" applyBorder="0" applyAlignment="0" applyProtection="0"/>
    <xf numFmtId="175" fontId="11" fillId="10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176" fontId="11" fillId="10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0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0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0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6" fontId="21" fillId="9" borderId="0" applyNumberFormat="0" applyBorder="0" applyAlignment="0" applyProtection="0"/>
    <xf numFmtId="176" fontId="21" fillId="9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3" fillId="2" borderId="0" applyNumberFormat="0" applyBorder="0" applyAlignment="0" applyProtection="0"/>
    <xf numFmtId="176" fontId="3" fillId="2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3" fillId="2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2" fillId="30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1" fillId="7" borderId="0" applyNumberFormat="0" applyBorder="0" applyAlignment="0" applyProtection="0"/>
    <xf numFmtId="176" fontId="21" fillId="7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175" fontId="22" fillId="30" borderId="0" applyNumberFormat="0" applyBorder="0" applyAlignment="0" applyProtection="0"/>
    <xf numFmtId="176" fontId="22" fillId="30" borderId="0" applyNumberFormat="0" applyBorder="0" applyAlignment="0" applyProtection="0"/>
    <xf numFmtId="176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6" fontId="26" fillId="32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6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6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6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7" fillId="33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8" fillId="34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7" fillId="33" borderId="6" applyNumberFormat="0" applyAlignment="0" applyProtection="0"/>
    <xf numFmtId="176" fontId="27" fillId="33" borderId="6" applyNumberFormat="0" applyAlignment="0" applyProtection="0"/>
    <xf numFmtId="176" fontId="27" fillId="33" borderId="6" applyNumberFormat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29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17" fillId="0" borderId="1" applyNumberFormat="0" applyFill="0" applyAlignment="0" applyProtection="0"/>
    <xf numFmtId="176" fontId="17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175" fontId="29" fillId="0" borderId="1" applyNumberFormat="0" applyFill="0" applyAlignment="0" applyProtection="0"/>
    <xf numFmtId="176" fontId="29" fillId="0" borderId="1" applyNumberFormat="0" applyFill="0" applyAlignment="0" applyProtection="0"/>
    <xf numFmtId="176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6" fontId="28" fillId="34" borderId="6" applyNumberFormat="0" applyAlignment="0" applyProtection="0"/>
    <xf numFmtId="176" fontId="28" fillId="34" borderId="6" applyNumberFormat="0" applyAlignment="0" applyProtection="0"/>
    <xf numFmtId="0" fontId="15" fillId="0" borderId="7" applyNumberFormat="0" applyFill="0" applyAlignment="0" applyProtection="0"/>
    <xf numFmtId="176" fontId="15" fillId="0" borderId="7" applyNumberFormat="0" applyFill="0" applyAlignment="0" applyProtection="0"/>
    <xf numFmtId="176" fontId="15" fillId="0" borderId="7" applyNumberFormat="0" applyFill="0" applyAlignment="0" applyProtection="0"/>
    <xf numFmtId="0" fontId="28" fillId="34" borderId="6" applyNumberFormat="0" applyAlignment="0" applyProtection="0"/>
    <xf numFmtId="175" fontId="28" fillId="34" borderId="6" applyNumberFormat="0" applyAlignment="0" applyProtection="0"/>
    <xf numFmtId="176" fontId="28" fillId="34" borderId="6" applyNumberFormat="0" applyAlignment="0" applyProtection="0"/>
    <xf numFmtId="0" fontId="30" fillId="20" borderId="8" applyNumberFormat="0" applyAlignment="0" applyProtection="0"/>
    <xf numFmtId="177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5" fontId="33" fillId="0" borderId="0">
      <protection locked="0"/>
    </xf>
    <xf numFmtId="176" fontId="33" fillId="0" borderId="0">
      <protection locked="0"/>
    </xf>
    <xf numFmtId="176" fontId="33" fillId="0" borderId="0">
      <protection locked="0"/>
    </xf>
    <xf numFmtId="175" fontId="6" fillId="0" borderId="0"/>
    <xf numFmtId="176" fontId="6" fillId="0" borderId="0"/>
    <xf numFmtId="176" fontId="6" fillId="0" borderId="0"/>
    <xf numFmtId="0" fontId="34" fillId="9" borderId="0" applyNumberFormat="0" applyBorder="0" applyAlignment="0" applyProtection="0"/>
    <xf numFmtId="175" fontId="35" fillId="0" borderId="0">
      <protection locked="0"/>
    </xf>
    <xf numFmtId="0" fontId="35" fillId="0" borderId="0">
      <protection locked="0"/>
    </xf>
    <xf numFmtId="176" fontId="35" fillId="0" borderId="0">
      <protection locked="0"/>
    </xf>
    <xf numFmtId="175" fontId="35" fillId="0" borderId="0">
      <protection locked="0"/>
    </xf>
    <xf numFmtId="0" fontId="35" fillId="0" borderId="0">
      <protection locked="0"/>
    </xf>
    <xf numFmtId="176" fontId="35" fillId="0" borderId="0">
      <protection locked="0"/>
    </xf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176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6" fontId="11" fillId="28" borderId="0" applyNumberFormat="0" applyBorder="0" applyAlignment="0" applyProtection="0"/>
    <xf numFmtId="176" fontId="11" fillId="28" borderId="0" applyNumberFormat="0" applyBorder="0" applyAlignment="0" applyProtection="0"/>
    <xf numFmtId="0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0" fontId="11" fillId="18" borderId="0" applyNumberFormat="0" applyBorder="0" applyAlignment="0" applyProtection="0"/>
    <xf numFmtId="176" fontId="11" fillId="18" borderId="0" applyNumberFormat="0" applyBorder="0" applyAlignment="0" applyProtection="0"/>
    <xf numFmtId="176" fontId="11" fillId="18" borderId="0" applyNumberFormat="0" applyBorder="0" applyAlignment="0" applyProtection="0"/>
    <xf numFmtId="0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0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0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38" fillId="35" borderId="0" applyNumberFormat="0" applyBorder="0" applyAlignment="0" applyProtection="0"/>
    <xf numFmtId="0" fontId="38" fillId="35" borderId="0" applyNumberFormat="0" applyBorder="0" applyAlignment="0" applyProtection="0"/>
    <xf numFmtId="176" fontId="38" fillId="35" borderId="0" applyNumberFormat="0" applyBorder="0" applyAlignment="0" applyProtection="0"/>
    <xf numFmtId="175" fontId="38" fillId="36" borderId="0" applyNumberFormat="0" applyBorder="0" applyAlignment="0" applyProtection="0"/>
    <xf numFmtId="0" fontId="38" fillId="36" borderId="0" applyNumberFormat="0" applyBorder="0" applyAlignment="0" applyProtection="0"/>
    <xf numFmtId="176" fontId="38" fillId="36" borderId="0" applyNumberFormat="0" applyBorder="0" applyAlignment="0" applyProtection="0"/>
    <xf numFmtId="175" fontId="38" fillId="35" borderId="0" applyNumberFormat="0" applyBorder="0" applyAlignment="0" applyProtection="0"/>
    <xf numFmtId="0" fontId="38" fillId="35" borderId="0" applyNumberFormat="0" applyBorder="0" applyAlignment="0" applyProtection="0"/>
    <xf numFmtId="176" fontId="38" fillId="35" borderId="0" applyNumberFormat="0" applyBorder="0" applyAlignment="0" applyProtection="0"/>
    <xf numFmtId="175" fontId="39" fillId="37" borderId="0" applyNumberFormat="0" applyBorder="0" applyAlignment="0" applyProtection="0"/>
    <xf numFmtId="0" fontId="39" fillId="37" borderId="0" applyNumberFormat="0" applyBorder="0" applyAlignment="0" applyProtection="0"/>
    <xf numFmtId="176" fontId="39" fillId="37" borderId="0" applyNumberFormat="0" applyBorder="0" applyAlignment="0" applyProtection="0"/>
    <xf numFmtId="175" fontId="39" fillId="38" borderId="0" applyNumberFormat="0" applyBorder="0" applyAlignment="0" applyProtection="0"/>
    <xf numFmtId="0" fontId="39" fillId="38" borderId="0" applyNumberFormat="0" applyBorder="0" applyAlignment="0" applyProtection="0"/>
    <xf numFmtId="176" fontId="39" fillId="38" borderId="0" applyNumberFormat="0" applyBorder="0" applyAlignment="0" applyProtection="0"/>
    <xf numFmtId="175" fontId="40" fillId="39" borderId="0" applyNumberFormat="0" applyBorder="0" applyAlignment="0" applyProtection="0"/>
    <xf numFmtId="0" fontId="40" fillId="39" borderId="0" applyNumberFormat="0" applyBorder="0" applyAlignment="0" applyProtection="0"/>
    <xf numFmtId="176" fontId="40" fillId="39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5" borderId="0" applyNumberFormat="0" applyBorder="0" applyAlignment="0" applyProtection="0"/>
    <xf numFmtId="176" fontId="11" fillId="25" borderId="0" applyNumberFormat="0" applyBorder="0" applyAlignment="0" applyProtection="0"/>
    <xf numFmtId="175" fontId="40" fillId="40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39" fillId="41" borderId="0" applyNumberFormat="0" applyBorder="0" applyAlignment="0" applyProtection="0"/>
    <xf numFmtId="0" fontId="39" fillId="41" borderId="0" applyNumberFormat="0" applyBorder="0" applyAlignment="0" applyProtection="0"/>
    <xf numFmtId="176" fontId="39" fillId="41" borderId="0" applyNumberFormat="0" applyBorder="0" applyAlignment="0" applyProtection="0"/>
    <xf numFmtId="175" fontId="39" fillId="42" borderId="0" applyNumberFormat="0" applyBorder="0" applyAlignment="0" applyProtection="0"/>
    <xf numFmtId="0" fontId="39" fillId="42" borderId="0" applyNumberFormat="0" applyBorder="0" applyAlignment="0" applyProtection="0"/>
    <xf numFmtId="176" fontId="39" fillId="42" borderId="0" applyNumberFormat="0" applyBorder="0" applyAlignment="0" applyProtection="0"/>
    <xf numFmtId="175" fontId="40" fillId="33" borderId="0" applyNumberFormat="0" applyBorder="0" applyAlignment="0" applyProtection="0"/>
    <xf numFmtId="0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40" fillId="43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11" fillId="26" borderId="0" applyNumberFormat="0" applyBorder="0" applyAlignment="0" applyProtection="0"/>
    <xf numFmtId="176" fontId="11" fillId="26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40" fillId="43" borderId="0" applyNumberFormat="0" applyBorder="0" applyAlignment="0" applyProtection="0"/>
    <xf numFmtId="176" fontId="40" fillId="43" borderId="0" applyNumberFormat="0" applyBorder="0" applyAlignment="0" applyProtection="0"/>
    <xf numFmtId="176" fontId="40" fillId="43" borderId="0" applyNumberFormat="0" applyBorder="0" applyAlignment="0" applyProtection="0"/>
    <xf numFmtId="175" fontId="39" fillId="41" borderId="0" applyNumberFormat="0" applyBorder="0" applyAlignment="0" applyProtection="0"/>
    <xf numFmtId="0" fontId="39" fillId="41" borderId="0" applyNumberFormat="0" applyBorder="0" applyAlignment="0" applyProtection="0"/>
    <xf numFmtId="176" fontId="39" fillId="41" borderId="0" applyNumberFormat="0" applyBorder="0" applyAlignment="0" applyProtection="0"/>
    <xf numFmtId="175" fontId="39" fillId="30" borderId="0" applyNumberFormat="0" applyBorder="0" applyAlignment="0" applyProtection="0"/>
    <xf numFmtId="0" fontId="39" fillId="30" borderId="0" applyNumberFormat="0" applyBorder="0" applyAlignment="0" applyProtection="0"/>
    <xf numFmtId="176" fontId="39" fillId="30" borderId="0" applyNumberFormat="0" applyBorder="0" applyAlignment="0" applyProtection="0"/>
    <xf numFmtId="175" fontId="40" fillId="42" borderId="0" applyNumberFormat="0" applyBorder="0" applyAlignment="0" applyProtection="0"/>
    <xf numFmtId="0" fontId="40" fillId="42" borderId="0" applyNumberFormat="0" applyBorder="0" applyAlignment="0" applyProtection="0"/>
    <xf numFmtId="176" fontId="40" fillId="42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27" borderId="0" applyNumberFormat="0" applyBorder="0" applyAlignment="0" applyProtection="0"/>
    <xf numFmtId="176" fontId="11" fillId="27" borderId="0" applyNumberFormat="0" applyBorder="0" applyAlignment="0" applyProtection="0"/>
    <xf numFmtId="175" fontId="40" fillId="3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11" fillId="13" borderId="0" applyNumberFormat="0" applyBorder="0" applyAlignment="0" applyProtection="0"/>
    <xf numFmtId="176" fontId="11" fillId="1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33" borderId="0" applyNumberFormat="0" applyBorder="0" applyAlignment="0" applyProtection="0"/>
    <xf numFmtId="176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39" fillId="37" borderId="0" applyNumberFormat="0" applyBorder="0" applyAlignment="0" applyProtection="0"/>
    <xf numFmtId="0" fontId="39" fillId="37" borderId="0" applyNumberFormat="0" applyBorder="0" applyAlignment="0" applyProtection="0"/>
    <xf numFmtId="176" fontId="39" fillId="37" borderId="0" applyNumberFormat="0" applyBorder="0" applyAlignment="0" applyProtection="0"/>
    <xf numFmtId="175" fontId="39" fillId="38" borderId="0" applyNumberFormat="0" applyBorder="0" applyAlignment="0" applyProtection="0"/>
    <xf numFmtId="0" fontId="39" fillId="38" borderId="0" applyNumberFormat="0" applyBorder="0" applyAlignment="0" applyProtection="0"/>
    <xf numFmtId="176" fontId="39" fillId="38" borderId="0" applyNumberFormat="0" applyBorder="0" applyAlignment="0" applyProtection="0"/>
    <xf numFmtId="175" fontId="40" fillId="33" borderId="0" applyNumberFormat="0" applyBorder="0" applyAlignment="0" applyProtection="0"/>
    <xf numFmtId="0" fontId="40" fillId="33" borderId="0" applyNumberFormat="0" applyBorder="0" applyAlignment="0" applyProtection="0"/>
    <xf numFmtId="176" fontId="40" fillId="33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1" borderId="0" applyNumberFormat="0" applyBorder="0" applyAlignment="0" applyProtection="0"/>
    <xf numFmtId="176" fontId="11" fillId="21" borderId="0" applyNumberFormat="0" applyBorder="0" applyAlignment="0" applyProtection="0"/>
    <xf numFmtId="175" fontId="40" fillId="40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11" fillId="29" borderId="0" applyNumberFormat="0" applyBorder="0" applyAlignment="0" applyProtection="0"/>
    <xf numFmtId="176" fontId="11" fillId="29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40" fillId="40" borderId="0" applyNumberFormat="0" applyBorder="0" applyAlignment="0" applyProtection="0"/>
    <xf numFmtId="176" fontId="40" fillId="40" borderId="0" applyNumberFormat="0" applyBorder="0" applyAlignment="0" applyProtection="0"/>
    <xf numFmtId="176" fontId="40" fillId="40" borderId="0" applyNumberFormat="0" applyBorder="0" applyAlignment="0" applyProtection="0"/>
    <xf numFmtId="175" fontId="39" fillId="37" borderId="0" applyNumberFormat="0" applyBorder="0" applyAlignment="0" applyProtection="0"/>
    <xf numFmtId="0" fontId="39" fillId="37" borderId="0" applyNumberFormat="0" applyBorder="0" applyAlignment="0" applyProtection="0"/>
    <xf numFmtId="176" fontId="39" fillId="37" borderId="0" applyNumberFormat="0" applyBorder="0" applyAlignment="0" applyProtection="0"/>
    <xf numFmtId="175" fontId="39" fillId="37" borderId="0" applyNumberFormat="0" applyBorder="0" applyAlignment="0" applyProtection="0"/>
    <xf numFmtId="0" fontId="39" fillId="37" borderId="0" applyNumberFormat="0" applyBorder="0" applyAlignment="0" applyProtection="0"/>
    <xf numFmtId="176" fontId="39" fillId="37" borderId="0" applyNumberFormat="0" applyBorder="0" applyAlignment="0" applyProtection="0"/>
    <xf numFmtId="175" fontId="40" fillId="39" borderId="0" applyNumberFormat="0" applyBorder="0" applyAlignment="0" applyProtection="0"/>
    <xf numFmtId="0" fontId="40" fillId="39" borderId="0" applyNumberFormat="0" applyBorder="0" applyAlignment="0" applyProtection="0"/>
    <xf numFmtId="176" fontId="40" fillId="39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40" fillId="4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11" fillId="22" borderId="0" applyNumberFormat="0" applyBorder="0" applyAlignment="0" applyProtection="0"/>
    <xf numFmtId="176" fontId="11" fillId="22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40" fillId="44" borderId="0" applyNumberFormat="0" applyBorder="0" applyAlignment="0" applyProtection="0"/>
    <xf numFmtId="176" fontId="40" fillId="44" borderId="0" applyNumberFormat="0" applyBorder="0" applyAlignment="0" applyProtection="0"/>
    <xf numFmtId="176" fontId="40" fillId="44" borderId="0" applyNumberFormat="0" applyBorder="0" applyAlignment="0" applyProtection="0"/>
    <xf numFmtId="175" fontId="39" fillId="41" borderId="0" applyNumberFormat="0" applyBorder="0" applyAlignment="0" applyProtection="0"/>
    <xf numFmtId="0" fontId="39" fillId="41" borderId="0" applyNumberFormat="0" applyBorder="0" applyAlignment="0" applyProtection="0"/>
    <xf numFmtId="176" fontId="39" fillId="41" borderId="0" applyNumberFormat="0" applyBorder="0" applyAlignment="0" applyProtection="0"/>
    <xf numFmtId="175" fontId="39" fillId="42" borderId="0" applyNumberFormat="0" applyBorder="0" applyAlignment="0" applyProtection="0"/>
    <xf numFmtId="0" fontId="39" fillId="42" borderId="0" applyNumberFormat="0" applyBorder="0" applyAlignment="0" applyProtection="0"/>
    <xf numFmtId="176" fontId="39" fillId="42" borderId="0" applyNumberFormat="0" applyBorder="0" applyAlignment="0" applyProtection="0"/>
    <xf numFmtId="175" fontId="40" fillId="42" borderId="0" applyNumberFormat="0" applyBorder="0" applyAlignment="0" applyProtection="0"/>
    <xf numFmtId="0" fontId="40" fillId="42" borderId="0" applyNumberFormat="0" applyBorder="0" applyAlignment="0" applyProtection="0"/>
    <xf numFmtId="176" fontId="40" fillId="42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40" fillId="45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11" fillId="24" borderId="0" applyNumberFormat="0" applyBorder="0" applyAlignment="0" applyProtection="0"/>
    <xf numFmtId="176" fontId="11" fillId="24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0" fillId="45" borderId="0" applyNumberFormat="0" applyBorder="0" applyAlignment="0" applyProtection="0"/>
    <xf numFmtId="176" fontId="40" fillId="45" borderId="0" applyNumberFormat="0" applyBorder="0" applyAlignment="0" applyProtection="0"/>
    <xf numFmtId="176" fontId="40" fillId="45" borderId="0" applyNumberFormat="0" applyBorder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6" fontId="42" fillId="19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6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5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81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2" fontId="45" fillId="0" borderId="0" applyFont="0" applyFill="0" applyBorder="0" applyAlignment="0" applyProtection="0"/>
    <xf numFmtId="180" fontId="23" fillId="0" borderId="0" applyFont="0" applyFill="0" applyBorder="0" applyAlignment="0" applyProtection="0"/>
    <xf numFmtId="18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81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4" fontId="6" fillId="0" borderId="0" applyFill="0" applyBorder="0" applyAlignment="0" applyProtection="0"/>
    <xf numFmtId="185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47" fillId="0" borderId="0">
      <protection locked="0"/>
    </xf>
    <xf numFmtId="0" fontId="47" fillId="0" borderId="0">
      <protection locked="0"/>
    </xf>
    <xf numFmtId="176" fontId="47" fillId="0" borderId="0">
      <protection locked="0"/>
    </xf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33" fillId="0" borderId="0">
      <protection locked="0"/>
    </xf>
    <xf numFmtId="0" fontId="33" fillId="0" borderId="0">
      <protection locked="0"/>
    </xf>
    <xf numFmtId="176" fontId="33" fillId="0" borderId="0">
      <protection locked="0"/>
    </xf>
    <xf numFmtId="175" fontId="47" fillId="0" borderId="0">
      <protection locked="0"/>
    </xf>
    <xf numFmtId="0" fontId="47" fillId="0" borderId="0">
      <protection locked="0"/>
    </xf>
    <xf numFmtId="176" fontId="47" fillId="0" borderId="0">
      <protection locked="0"/>
    </xf>
    <xf numFmtId="186" fontId="23" fillId="0" borderId="0" applyFill="0" applyBorder="0" applyAlignment="0" applyProtection="0"/>
    <xf numFmtId="187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176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5" fontId="21" fillId="7" borderId="0" applyNumberFormat="0" applyBorder="0" applyAlignment="0" applyProtection="0"/>
    <xf numFmtId="176" fontId="21" fillId="7" borderId="0" applyNumberFormat="0" applyBorder="0" applyAlignment="0" applyProtection="0"/>
    <xf numFmtId="0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0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0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6" fontId="20" fillId="0" borderId="0" applyNumberFormat="0" applyFill="0" applyBorder="0" applyAlignment="0" applyProtection="0"/>
    <xf numFmtId="0" fontId="24" fillId="20" borderId="5" applyNumberFormat="0" applyAlignment="0" applyProtection="0"/>
    <xf numFmtId="175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5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6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6" fontId="54" fillId="0" borderId="0" applyNumberFormat="0" applyFill="0" applyBorder="0" applyAlignment="0" applyProtection="0">
      <alignment vertical="top"/>
      <protection locked="0"/>
    </xf>
    <xf numFmtId="176" fontId="54" fillId="0" borderId="0" applyNumberFormat="0" applyFill="0" applyBorder="0" applyAlignment="0" applyProtection="0">
      <alignment vertical="top"/>
      <protection locked="0"/>
    </xf>
    <xf numFmtId="176" fontId="54" fillId="0" borderId="0" applyNumberFormat="0" applyFill="0" applyBorder="0" applyAlignment="0" applyProtection="0">
      <alignment vertical="top"/>
      <protection locked="0"/>
    </xf>
    <xf numFmtId="176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8" fontId="49" fillId="0" borderId="0" applyNumberFormat="0" applyFill="0" applyBorder="0" applyAlignment="0" applyProtection="0">
      <alignment vertical="top"/>
      <protection locked="0"/>
    </xf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4" fillId="3" borderId="0" applyNumberFormat="0" applyBorder="0" applyAlignment="0" applyProtection="0"/>
    <xf numFmtId="176" fontId="4" fillId="3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4" fillId="3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56" fillId="4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16" fillId="6" borderId="0" applyNumberFormat="0" applyBorder="0" applyAlignment="0" applyProtection="0"/>
    <xf numFmtId="176" fontId="16" fillId="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175" fontId="56" fillId="46" borderId="0" applyNumberFormat="0" applyBorder="0" applyAlignment="0" applyProtection="0"/>
    <xf numFmtId="176" fontId="56" fillId="46" borderId="0" applyNumberFormat="0" applyBorder="0" applyAlignment="0" applyProtection="0"/>
    <xf numFmtId="176" fontId="56" fillId="46" borderId="0" applyNumberFormat="0" applyBorder="0" applyAlignment="0" applyProtection="0"/>
    <xf numFmtId="0" fontId="16" fillId="8" borderId="0" applyNumberFormat="0" applyBorder="0" applyAlignment="0" applyProtection="0"/>
    <xf numFmtId="176" fontId="16" fillId="8" borderId="0" applyNumberFormat="0" applyBorder="0" applyAlignment="0" applyProtection="0"/>
    <xf numFmtId="176" fontId="16" fillId="8" borderId="0" applyNumberFormat="0" applyBorder="0" applyAlignment="0" applyProtection="0"/>
    <xf numFmtId="0" fontId="45" fillId="0" borderId="0"/>
    <xf numFmtId="176" fontId="45" fillId="0" borderId="0"/>
    <xf numFmtId="176" fontId="45" fillId="0" borderId="0"/>
    <xf numFmtId="176" fontId="45" fillId="0" borderId="0"/>
    <xf numFmtId="176" fontId="45" fillId="0" borderId="0"/>
    <xf numFmtId="176" fontId="45" fillId="0" borderId="0"/>
    <xf numFmtId="176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5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176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5" fontId="17" fillId="0" borderId="1" applyNumberFormat="0" applyFill="0" applyAlignment="0" applyProtection="0"/>
    <xf numFmtId="176" fontId="17" fillId="0" borderId="1" applyNumberFormat="0" applyFill="0" applyAlignment="0" applyProtection="0"/>
    <xf numFmtId="41" fontId="6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85" fontId="59" fillId="0" borderId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169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6" fillId="0" borderId="0" applyFill="0" applyBorder="0" applyAlignment="0" applyProtection="0"/>
    <xf numFmtId="195" fontId="6" fillId="0" borderId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61" fillId="0" borderId="0" applyFont="0" applyFill="0" applyBorder="0" applyAlignment="0" applyProtection="0"/>
    <xf numFmtId="19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202" fontId="60" fillId="0" borderId="0" applyFont="0" applyFill="0" applyBorder="0" applyAlignment="0" applyProtection="0"/>
    <xf numFmtId="202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6" fontId="60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206" fontId="60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64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07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6" fillId="0" borderId="0" applyFill="0" applyBorder="0" applyAlignment="0" applyProtection="0"/>
    <xf numFmtId="43" fontId="1" fillId="0" borderId="0" applyFont="0" applyFill="0" applyBorder="0" applyAlignment="0" applyProtection="0"/>
    <xf numFmtId="177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209" fontId="6" fillId="0" borderId="0" applyFont="0" applyFill="0" applyBorder="0" applyAlignment="0" applyProtection="0"/>
    <xf numFmtId="17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08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4" fontId="7" fillId="0" borderId="0" applyFont="0" applyFill="0" applyBorder="0" applyAlignment="0" applyProtection="0"/>
    <xf numFmtId="165" fontId="60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212" fontId="60" fillId="0" borderId="0" applyFont="0" applyFill="0" applyBorder="0" applyAlignment="0" applyProtection="0"/>
    <xf numFmtId="173" fontId="6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6" fillId="0" borderId="0"/>
    <xf numFmtId="217" fontId="60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17" fontId="60" fillId="0" borderId="0" applyFont="0" applyFill="0" applyBorder="0" applyAlignment="0" applyProtection="0"/>
    <xf numFmtId="173" fontId="6" fillId="0" borderId="0" applyFont="0" applyFill="0" applyBorder="0" applyAlignment="0" applyProtection="0"/>
    <xf numFmtId="212" fontId="60" fillId="0" borderId="0" applyFont="0" applyFill="0" applyBorder="0" applyAlignment="0" applyProtection="0"/>
    <xf numFmtId="172" fontId="6" fillId="0" borderId="0" applyFont="0" applyFill="0" applyBorder="0" applyAlignment="0" applyProtection="0"/>
    <xf numFmtId="212" fontId="60" fillId="0" borderId="0" applyFont="0" applyFill="0" applyBorder="0" applyAlignment="0" applyProtection="0"/>
    <xf numFmtId="218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08" fontId="60" fillId="0" borderId="0" applyFont="0" applyFill="0" applyBorder="0" applyAlignment="0" applyProtection="0"/>
    <xf numFmtId="219" fontId="33" fillId="0" borderId="0">
      <protection locked="0"/>
    </xf>
    <xf numFmtId="219" fontId="33" fillId="0" borderId="0">
      <protection locked="0"/>
    </xf>
    <xf numFmtId="220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6" fontId="69" fillId="19" borderId="0" applyNumberFormat="0" applyBorder="0" applyAlignment="0" applyProtection="0"/>
    <xf numFmtId="176" fontId="69" fillId="19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5" fillId="4" borderId="0" applyNumberFormat="0" applyBorder="0" applyAlignment="0" applyProtection="0"/>
    <xf numFmtId="176" fontId="5" fillId="4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5" fillId="4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0" fillId="47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1" fillId="19" borderId="0" applyNumberFormat="0" applyBorder="0" applyAlignment="0" applyProtection="0"/>
    <xf numFmtId="176" fontId="71" fillId="19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175" fontId="70" fillId="47" borderId="0" applyNumberFormat="0" applyBorder="0" applyAlignment="0" applyProtection="0"/>
    <xf numFmtId="176" fontId="70" fillId="47" borderId="0" applyNumberFormat="0" applyBorder="0" applyAlignment="0" applyProtection="0"/>
    <xf numFmtId="176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5" fontId="45" fillId="0" borderId="0"/>
    <xf numFmtId="182" fontId="45" fillId="0" borderId="0"/>
    <xf numFmtId="176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176" fontId="6" fillId="0" borderId="0"/>
    <xf numFmtId="176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1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4" fontId="61" fillId="0" borderId="0"/>
    <xf numFmtId="0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221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164" fontId="74" fillId="0" borderId="0"/>
    <xf numFmtId="222" fontId="74" fillId="0" borderId="0"/>
    <xf numFmtId="192" fontId="74" fillId="0" borderId="0"/>
    <xf numFmtId="192" fontId="74" fillId="0" borderId="0"/>
    <xf numFmtId="223" fontId="74" fillId="0" borderId="0"/>
    <xf numFmtId="223" fontId="74" fillId="0" borderId="0"/>
    <xf numFmtId="224" fontId="74" fillId="0" borderId="0"/>
    <xf numFmtId="0" fontId="74" fillId="0" borderId="0"/>
    <xf numFmtId="0" fontId="74" fillId="0" borderId="0"/>
    <xf numFmtId="224" fontId="74" fillId="0" borderId="0"/>
    <xf numFmtId="224" fontId="74" fillId="0" borderId="0"/>
    <xf numFmtId="224" fontId="74" fillId="0" borderId="0"/>
    <xf numFmtId="225" fontId="74" fillId="0" borderId="0"/>
    <xf numFmtId="225" fontId="74" fillId="0" borderId="0"/>
    <xf numFmtId="225" fontId="74" fillId="0" borderId="0"/>
    <xf numFmtId="222" fontId="74" fillId="0" borderId="0"/>
    <xf numFmtId="223" fontId="74" fillId="0" borderId="0"/>
    <xf numFmtId="223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6" fontId="6" fillId="0" borderId="0"/>
    <xf numFmtId="0" fontId="6" fillId="0" borderId="0"/>
    <xf numFmtId="176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6" fontId="6" fillId="0" borderId="0"/>
    <xf numFmtId="175" fontId="6" fillId="0" borderId="0"/>
    <xf numFmtId="0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0" fontId="75" fillId="0" borderId="0"/>
    <xf numFmtId="176" fontId="6" fillId="0" borderId="0"/>
    <xf numFmtId="175" fontId="6" fillId="0" borderId="0"/>
    <xf numFmtId="175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5" fontId="23" fillId="0" borderId="0"/>
    <xf numFmtId="176" fontId="23" fillId="0" borderId="0"/>
    <xf numFmtId="188" fontId="75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67" fontId="74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67" fontId="74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5" fontId="6" fillId="0" borderId="0"/>
    <xf numFmtId="175" fontId="6" fillId="0" borderId="0"/>
    <xf numFmtId="175" fontId="76" fillId="0" borderId="0"/>
    <xf numFmtId="176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5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175" fontId="6" fillId="0" borderId="0"/>
    <xf numFmtId="175" fontId="6" fillId="0" borderId="0"/>
    <xf numFmtId="176" fontId="6" fillId="0" borderId="0"/>
    <xf numFmtId="176" fontId="6" fillId="0" borderId="0"/>
    <xf numFmtId="221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77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7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0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0" fillId="0" borderId="0"/>
    <xf numFmtId="176" fontId="6" fillId="0" borderId="0"/>
    <xf numFmtId="175" fontId="6" fillId="0" borderId="0"/>
    <xf numFmtId="175" fontId="1" fillId="0" borderId="0"/>
    <xf numFmtId="176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20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5" fontId="64" fillId="0" borderId="0"/>
    <xf numFmtId="176" fontId="65" fillId="0" borderId="0"/>
    <xf numFmtId="176" fontId="65" fillId="0" borderId="0"/>
    <xf numFmtId="176" fontId="65" fillId="0" borderId="0"/>
    <xf numFmtId="176" fontId="65" fillId="0" borderId="0"/>
    <xf numFmtId="176" fontId="65" fillId="0" borderId="0"/>
    <xf numFmtId="176" fontId="65" fillId="0" borderId="0"/>
    <xf numFmtId="176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67" fontId="74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175" fontId="61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5" fontId="74" fillId="0" borderId="0"/>
    <xf numFmtId="165" fontId="74" fillId="0" borderId="0"/>
    <xf numFmtId="0" fontId="1" fillId="0" borderId="0"/>
    <xf numFmtId="0" fontId="9" fillId="0" borderId="0"/>
    <xf numFmtId="175" fontId="6" fillId="0" borderId="0"/>
    <xf numFmtId="175" fontId="1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74" fillId="0" borderId="0"/>
    <xf numFmtId="0" fontId="6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6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1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23" fillId="0" borderId="0"/>
    <xf numFmtId="165" fontId="74" fillId="0" borderId="0"/>
    <xf numFmtId="165" fontId="74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65" fontId="74" fillId="0" borderId="0"/>
    <xf numFmtId="175" fontId="6" fillId="0" borderId="0"/>
    <xf numFmtId="204" fontId="74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175" fontId="6" fillId="0" borderId="0"/>
    <xf numFmtId="176" fontId="6" fillId="0" borderId="0"/>
    <xf numFmtId="176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5" fontId="6" fillId="0" borderId="0"/>
    <xf numFmtId="204" fontId="74" fillId="0" borderId="0"/>
    <xf numFmtId="19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6" fillId="0" borderId="0"/>
    <xf numFmtId="176" fontId="6" fillId="0" borderId="0"/>
    <xf numFmtId="176" fontId="6" fillId="0" borderId="0"/>
    <xf numFmtId="175" fontId="1" fillId="0" borderId="0"/>
    <xf numFmtId="176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1" fillId="0" borderId="0"/>
    <xf numFmtId="176" fontId="1" fillId="0" borderId="0"/>
    <xf numFmtId="176" fontId="1" fillId="0" borderId="0"/>
    <xf numFmtId="176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6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6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6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176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0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1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3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176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6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6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6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176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176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176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0" applyNumberFormat="0" applyFill="0" applyAlignment="0" applyProtection="0"/>
    <xf numFmtId="176" fontId="89" fillId="0" borderId="10" applyNumberFormat="0" applyFill="0" applyAlignment="0" applyProtection="0"/>
    <xf numFmtId="176" fontId="89" fillId="0" borderId="10" applyNumberFormat="0" applyFill="0" applyAlignment="0" applyProtection="0"/>
    <xf numFmtId="176" fontId="89" fillId="0" borderId="10" applyNumberFormat="0" applyFill="0" applyAlignment="0" applyProtection="0"/>
    <xf numFmtId="176" fontId="89" fillId="0" borderId="10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18" fillId="0" borderId="2" applyNumberFormat="0" applyFill="0" applyAlignment="0" applyProtection="0"/>
    <xf numFmtId="176" fontId="18" fillId="0" borderId="2" applyNumberFormat="0" applyFill="0" applyAlignment="0" applyProtection="0"/>
    <xf numFmtId="175" fontId="88" fillId="0" borderId="17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9" fillId="0" borderId="18" applyNumberFormat="0" applyFill="0" applyAlignment="0" applyProtection="0"/>
    <xf numFmtId="176" fontId="89" fillId="0" borderId="18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5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88" fillId="0" borderId="17" applyNumberFormat="0" applyFill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11" applyNumberFormat="0" applyFill="0" applyAlignment="0" applyProtection="0"/>
    <xf numFmtId="176" fontId="92" fillId="0" borderId="11" applyNumberFormat="0" applyFill="0" applyAlignment="0" applyProtection="0"/>
    <xf numFmtId="176" fontId="92" fillId="0" borderId="11" applyNumberFormat="0" applyFill="0" applyAlignment="0" applyProtection="0"/>
    <xf numFmtId="176" fontId="92" fillId="0" borderId="11" applyNumberFormat="0" applyFill="0" applyAlignment="0" applyProtection="0"/>
    <xf numFmtId="176" fontId="92" fillId="0" borderId="11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19" fillId="0" borderId="3" applyNumberFormat="0" applyFill="0" applyAlignment="0" applyProtection="0"/>
    <xf numFmtId="176" fontId="19" fillId="0" borderId="3" applyNumberFormat="0" applyFill="0" applyAlignment="0" applyProtection="0"/>
    <xf numFmtId="175" fontId="91" fillId="0" borderId="19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2" fillId="0" borderId="20" applyNumberFormat="0" applyFill="0" applyAlignment="0" applyProtection="0"/>
    <xf numFmtId="176" fontId="92" fillId="0" borderId="20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91" fillId="0" borderId="19" applyNumberFormat="0" applyFill="0" applyAlignment="0" applyProtection="0"/>
    <xf numFmtId="176" fontId="91" fillId="0" borderId="19" applyNumberFormat="0" applyFill="0" applyAlignment="0" applyProtection="0"/>
    <xf numFmtId="176" fontId="91" fillId="0" borderId="19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12" applyNumberFormat="0" applyFill="0" applyAlignment="0" applyProtection="0"/>
    <xf numFmtId="176" fontId="37" fillId="0" borderId="12" applyNumberFormat="0" applyFill="0" applyAlignment="0" applyProtection="0"/>
    <xf numFmtId="176" fontId="37" fillId="0" borderId="12" applyNumberFormat="0" applyFill="0" applyAlignment="0" applyProtection="0"/>
    <xf numFmtId="176" fontId="37" fillId="0" borderId="12" applyNumberFormat="0" applyFill="0" applyAlignment="0" applyProtection="0"/>
    <xf numFmtId="176" fontId="37" fillId="0" borderId="12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20" fillId="0" borderId="4" applyNumberFormat="0" applyFill="0" applyAlignment="0" applyProtection="0"/>
    <xf numFmtId="176" fontId="20" fillId="0" borderId="4" applyNumberFormat="0" applyFill="0" applyAlignment="0" applyProtection="0"/>
    <xf numFmtId="175" fontId="36" fillId="0" borderId="21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7" fillId="0" borderId="4" applyNumberFormat="0" applyFill="0" applyAlignment="0" applyProtection="0"/>
    <xf numFmtId="176" fontId="37" fillId="0" borderId="4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36" fillId="0" borderId="21" applyNumberFormat="0" applyFill="0" applyAlignment="0" applyProtection="0"/>
    <xf numFmtId="176" fontId="36" fillId="0" borderId="21" applyNumberFormat="0" applyFill="0" applyAlignment="0" applyProtection="0"/>
    <xf numFmtId="176" fontId="36" fillId="0" borderId="21" applyNumberFormat="0" applyFill="0" applyAlignment="0" applyProtection="0"/>
    <xf numFmtId="175" fontId="90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37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14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6" fontId="90" fillId="0" borderId="0" applyNumberFormat="0" applyFill="0" applyBorder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6" fontId="93" fillId="0" borderId="16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6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6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6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6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103" fillId="0" borderId="0"/>
    <xf numFmtId="43" fontId="104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103" fillId="0" borderId="0"/>
    <xf numFmtId="0" fontId="103" fillId="0" borderId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3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3" fontId="103" fillId="0" borderId="0" applyFont="0" applyFill="0" applyBorder="0" applyAlignment="0" applyProtection="0"/>
  </cellStyleXfs>
  <cellXfs count="263">
    <xf numFmtId="175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Border="1"/>
    <xf numFmtId="4" fontId="0" fillId="0" borderId="0" xfId="0" applyNumberFormat="1" applyAlignment="1">
      <alignment horizontal="right"/>
    </xf>
    <xf numFmtId="0" fontId="102" fillId="0" borderId="0" xfId="47868" applyFont="1" applyBorder="1" applyAlignment="1"/>
    <xf numFmtId="0" fontId="97" fillId="0" borderId="0" xfId="47868" applyFont="1"/>
    <xf numFmtId="4" fontId="107" fillId="0" borderId="0" xfId="0" applyNumberFormat="1" applyFont="1" applyBorder="1" applyAlignment="1">
      <alignment horizontal="center"/>
    </xf>
    <xf numFmtId="4" fontId="107" fillId="0" borderId="0" xfId="0" applyNumberFormat="1" applyFont="1" applyBorder="1"/>
    <xf numFmtId="4" fontId="107" fillId="0" borderId="0" xfId="0" applyNumberFormat="1" applyFont="1" applyBorder="1" applyAlignment="1">
      <alignment horizontal="right"/>
    </xf>
    <xf numFmtId="10" fontId="107" fillId="0" borderId="0" xfId="47864" applyNumberFormat="1" applyFont="1" applyFill="1" applyBorder="1"/>
    <xf numFmtId="0" fontId="107" fillId="0" borderId="0" xfId="47864" applyFont="1" applyBorder="1"/>
    <xf numFmtId="175" fontId="82" fillId="0" borderId="0" xfId="0" applyFont="1" applyAlignment="1">
      <alignment vertical="center"/>
    </xf>
    <xf numFmtId="175" fontId="109" fillId="0" borderId="0" xfId="0" applyFont="1" applyAlignment="1">
      <alignment horizontal="left" vertical="center" indent="6"/>
    </xf>
    <xf numFmtId="175" fontId="109" fillId="0" borderId="0" xfId="0" applyFont="1" applyAlignment="1">
      <alignment horizontal="left" vertical="center" indent="15"/>
    </xf>
    <xf numFmtId="175" fontId="110" fillId="0" borderId="0" xfId="0" applyFont="1" applyAlignment="1">
      <alignment vertical="center"/>
    </xf>
    <xf numFmtId="175" fontId="109" fillId="0" borderId="0" xfId="0" applyFont="1" applyAlignment="1">
      <alignment vertical="center"/>
    </xf>
    <xf numFmtId="175" fontId="109" fillId="0" borderId="0" xfId="0" applyFont="1" applyAlignment="1">
      <alignment horizontal="left" vertical="center" indent="9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5" fillId="51" borderId="25" xfId="47865" applyFont="1" applyFill="1" applyBorder="1" applyAlignment="1">
      <alignment horizontal="center" vertical="center" wrapText="1"/>
    </xf>
    <xf numFmtId="0" fontId="115" fillId="51" borderId="25" xfId="47864" applyFont="1" applyFill="1" applyBorder="1" applyAlignment="1">
      <alignment horizontal="center" vertical="center" wrapText="1"/>
    </xf>
    <xf numFmtId="4" fontId="111" fillId="52" borderId="26" xfId="0" applyNumberFormat="1" applyFont="1" applyFill="1" applyBorder="1" applyAlignment="1">
      <alignment horizontal="center"/>
    </xf>
    <xf numFmtId="4" fontId="111" fillId="52" borderId="27" xfId="0" applyNumberFormat="1" applyFont="1" applyFill="1" applyBorder="1" applyAlignment="1">
      <alignment horizontal="left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7" fillId="52" borderId="27" xfId="47864" applyFont="1" applyFill="1" applyBorder="1"/>
    <xf numFmtId="0" fontId="23" fillId="0" borderId="38" xfId="17901" applyFont="1" applyFill="1" applyBorder="1" applyAlignment="1">
      <alignment horizontal="center"/>
    </xf>
    <xf numFmtId="4" fontId="23" fillId="50" borderId="38" xfId="0" applyNumberFormat="1" applyFont="1" applyFill="1" applyBorder="1" applyAlignment="1">
      <alignment horizontal="center"/>
    </xf>
    <xf numFmtId="210" fontId="107" fillId="0" borderId="37" xfId="47864" applyNumberFormat="1" applyFont="1" applyBorder="1" applyAlignment="1">
      <alignment horizontal="right" indent="1"/>
    </xf>
    <xf numFmtId="0" fontId="23" fillId="0" borderId="36" xfId="17901" applyFont="1" applyFill="1" applyBorder="1" applyAlignment="1">
      <alignment horizontal="center"/>
    </xf>
    <xf numFmtId="0" fontId="108" fillId="50" borderId="37" xfId="47864" applyFont="1" applyFill="1" applyBorder="1"/>
    <xf numFmtId="4" fontId="23" fillId="50" borderId="36" xfId="0" applyNumberFormat="1" applyFont="1" applyFill="1" applyBorder="1" applyAlignment="1">
      <alignment horizontal="center"/>
    </xf>
    <xf numFmtId="4" fontId="23" fillId="0" borderId="36" xfId="0" applyNumberFormat="1" applyFont="1" applyFill="1" applyBorder="1" applyAlignment="1">
      <alignment horizontal="center"/>
    </xf>
    <xf numFmtId="4" fontId="23" fillId="0" borderId="38" xfId="0" applyNumberFormat="1" applyFont="1" applyFill="1" applyBorder="1" applyAlignment="1">
      <alignment horizontal="center"/>
    </xf>
    <xf numFmtId="4" fontId="111" fillId="53" borderId="26" xfId="0" applyNumberFormat="1" applyFont="1" applyFill="1" applyBorder="1" applyAlignment="1">
      <alignment horizontal="center"/>
    </xf>
    <xf numFmtId="4" fontId="111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 applyAlignment="1">
      <alignment horizontal="center"/>
    </xf>
    <xf numFmtId="4" fontId="23" fillId="53" borderId="27" xfId="0" applyNumberFormat="1" applyFont="1" applyFill="1" applyBorder="1" applyAlignment="1">
      <alignment horizontal="right"/>
    </xf>
    <xf numFmtId="0" fontId="107" fillId="53" borderId="27" xfId="47864" applyFont="1" applyFill="1" applyBorder="1"/>
    <xf numFmtId="4" fontId="23" fillId="0" borderId="15" xfId="47842" applyNumberFormat="1" applyFont="1" applyFill="1" applyBorder="1" applyAlignment="1">
      <alignment horizontal="center"/>
    </xf>
    <xf numFmtId="3" fontId="111" fillId="52" borderId="26" xfId="0" applyNumberFormat="1" applyFont="1" applyFill="1" applyBorder="1" applyAlignment="1">
      <alignment horizontal="center"/>
    </xf>
    <xf numFmtId="2" fontId="106" fillId="52" borderId="27" xfId="47864" applyNumberFormat="1" applyFont="1" applyFill="1" applyBorder="1" applyAlignment="1">
      <alignment horizontal="center"/>
    </xf>
    <xf numFmtId="4" fontId="106" fillId="52" borderId="27" xfId="47864" applyNumberFormat="1" applyFont="1" applyFill="1" applyBorder="1" applyAlignment="1">
      <alignment horizontal="center"/>
    </xf>
    <xf numFmtId="0" fontId="115" fillId="51" borderId="46" xfId="47864" applyFont="1" applyFill="1" applyBorder="1" applyAlignment="1">
      <alignment horizontal="center" vertical="center" wrapText="1"/>
    </xf>
    <xf numFmtId="0" fontId="107" fillId="50" borderId="47" xfId="47864" applyFont="1" applyFill="1" applyBorder="1"/>
    <xf numFmtId="210" fontId="107" fillId="0" borderId="31" xfId="47864" applyNumberFormat="1" applyFont="1" applyBorder="1" applyAlignment="1">
      <alignment horizontal="right" indent="1"/>
    </xf>
    <xf numFmtId="0" fontId="115" fillId="51" borderId="39" xfId="47864" applyFont="1" applyFill="1" applyBorder="1" applyAlignment="1">
      <alignment horizontal="center" vertical="center" wrapText="1"/>
    </xf>
    <xf numFmtId="0" fontId="107" fillId="52" borderId="48" xfId="47864" applyFont="1" applyFill="1" applyBorder="1"/>
    <xf numFmtId="4" fontId="23" fillId="0" borderId="37" xfId="47842" applyNumberFormat="1" applyFont="1" applyFill="1" applyBorder="1" applyAlignment="1">
      <alignment horizontal="center"/>
    </xf>
    <xf numFmtId="210" fontId="107" fillId="0" borderId="44" xfId="47864" applyNumberFormat="1" applyFont="1" applyFill="1" applyBorder="1" applyAlignment="1">
      <alignment horizontal="right" indent="1"/>
    </xf>
    <xf numFmtId="0" fontId="23" fillId="0" borderId="45" xfId="17901" applyFont="1" applyFill="1" applyBorder="1"/>
    <xf numFmtId="4" fontId="23" fillId="0" borderId="32" xfId="0" applyNumberFormat="1" applyFont="1" applyFill="1" applyBorder="1"/>
    <xf numFmtId="4" fontId="23" fillId="50" borderId="45" xfId="0" applyNumberFormat="1" applyFont="1" applyFill="1" applyBorder="1" applyAlignment="1">
      <alignment horizontal="left"/>
    </xf>
    <xf numFmtId="4" fontId="23" fillId="0" borderId="45" xfId="0" applyNumberFormat="1" applyFont="1" applyFill="1" applyBorder="1"/>
    <xf numFmtId="4" fontId="23" fillId="50" borderId="32" xfId="0" applyNumberFormat="1" applyFont="1" applyFill="1" applyBorder="1" applyAlignment="1">
      <alignment horizontal="left"/>
    </xf>
    <xf numFmtId="4" fontId="23" fillId="50" borderId="15" xfId="0" applyNumberFormat="1" applyFont="1" applyFill="1" applyBorder="1" applyAlignment="1">
      <alignment horizontal="center"/>
    </xf>
    <xf numFmtId="0" fontId="107" fillId="50" borderId="44" xfId="47864" applyFont="1" applyFill="1" applyBorder="1"/>
    <xf numFmtId="4" fontId="107" fillId="52" borderId="28" xfId="47864" applyNumberFormat="1" applyFont="1" applyFill="1" applyBorder="1"/>
    <xf numFmtId="2" fontId="107" fillId="52" borderId="28" xfId="47864" applyNumberFormat="1" applyFont="1" applyFill="1" applyBorder="1" applyAlignment="1">
      <alignment horizontal="right"/>
    </xf>
    <xf numFmtId="2" fontId="107" fillId="53" borderId="28" xfId="47864" applyNumberFormat="1" applyFont="1" applyFill="1" applyBorder="1"/>
    <xf numFmtId="0" fontId="23" fillId="0" borderId="51" xfId="17901" applyFont="1" applyFill="1" applyBorder="1"/>
    <xf numFmtId="210" fontId="107" fillId="0" borderId="52" xfId="47864" applyNumberFormat="1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06" fillId="56" borderId="30" xfId="47864" applyNumberFormat="1" applyFont="1" applyFill="1" applyBorder="1" applyAlignment="1">
      <alignment horizontal="right"/>
    </xf>
    <xf numFmtId="4" fontId="6" fillId="50" borderId="0" xfId="0" applyNumberFormat="1" applyFont="1" applyFill="1"/>
    <xf numFmtId="10" fontId="107" fillId="0" borderId="0" xfId="47864" applyNumberFormat="1" applyFont="1" applyBorder="1"/>
    <xf numFmtId="10" fontId="109" fillId="0" borderId="0" xfId="0" applyNumberFormat="1" applyFont="1" applyAlignment="1">
      <alignment horizontal="left" vertical="center" indent="9"/>
    </xf>
    <xf numFmtId="230" fontId="23" fillId="0" borderId="47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6" fillId="52" borderId="27" xfId="47864" applyNumberFormat="1" applyFont="1" applyFill="1" applyBorder="1" applyAlignment="1">
      <alignment horizontal="center"/>
    </xf>
    <xf numFmtId="230" fontId="107" fillId="52" borderId="27" xfId="47864" applyNumberFormat="1" applyFont="1" applyFill="1" applyBorder="1"/>
    <xf numFmtId="230" fontId="107" fillId="53" borderId="27" xfId="47864" applyNumberFormat="1" applyFont="1" applyFill="1" applyBorder="1"/>
    <xf numFmtId="210" fontId="107" fillId="52" borderId="27" xfId="47864" applyNumberFormat="1" applyFont="1" applyFill="1" applyBorder="1"/>
    <xf numFmtId="210" fontId="107" fillId="53" borderId="27" xfId="47864" applyNumberFormat="1" applyFont="1" applyFill="1" applyBorder="1"/>
    <xf numFmtId="210" fontId="108" fillId="50" borderId="31" xfId="47864" applyNumberFormat="1" applyFont="1" applyFill="1" applyBorder="1"/>
    <xf numFmtId="10" fontId="106" fillId="0" borderId="0" xfId="47864" applyNumberFormat="1" applyFont="1" applyBorder="1" applyAlignment="1">
      <alignment horizontal="center"/>
    </xf>
    <xf numFmtId="10" fontId="106" fillId="0" borderId="53" xfId="47864" applyNumberFormat="1" applyFont="1" applyBorder="1" applyAlignment="1">
      <alignment horizontal="center"/>
    </xf>
    <xf numFmtId="0" fontId="116" fillId="54" borderId="57" xfId="47865" applyFont="1" applyFill="1" applyBorder="1" applyAlignment="1">
      <alignment horizontal="center" vertical="center" wrapText="1"/>
    </xf>
    <xf numFmtId="0" fontId="116" fillId="54" borderId="61" xfId="47865" applyFont="1" applyFill="1" applyBorder="1" applyAlignment="1">
      <alignment horizontal="center" vertical="center" wrapText="1"/>
    </xf>
    <xf numFmtId="0" fontId="116" fillId="54" borderId="65" xfId="47865" applyFont="1" applyFill="1" applyBorder="1" applyAlignment="1">
      <alignment horizontal="center" vertical="center" wrapText="1"/>
    </xf>
    <xf numFmtId="10" fontId="116" fillId="54" borderId="57" xfId="47865" applyNumberFormat="1" applyFont="1" applyFill="1" applyBorder="1" applyAlignment="1">
      <alignment horizontal="center" vertical="center" wrapText="1"/>
    </xf>
    <xf numFmtId="10" fontId="116" fillId="54" borderId="61" xfId="47865" applyNumberFormat="1" applyFont="1" applyFill="1" applyBorder="1" applyAlignment="1">
      <alignment horizontal="center" vertical="center" wrapText="1"/>
    </xf>
    <xf numFmtId="10" fontId="116" fillId="54" borderId="65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5" fontId="106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5" fontId="0" fillId="0" borderId="0" xfId="0" applyAlignment="1">
      <alignment wrapText="1"/>
    </xf>
    <xf numFmtId="175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5" fontId="0" fillId="0" borderId="0" xfId="0" applyAlignment="1">
      <alignment wrapText="1"/>
    </xf>
    <xf numFmtId="175" fontId="0" fillId="0" borderId="0" xfId="0" applyAlignment="1"/>
    <xf numFmtId="1" fontId="6" fillId="0" borderId="0" xfId="0" applyNumberFormat="1" applyFont="1" applyAlignment="1"/>
    <xf numFmtId="1" fontId="119" fillId="0" borderId="0" xfId="0" applyNumberFormat="1" applyFont="1"/>
    <xf numFmtId="3" fontId="120" fillId="52" borderId="26" xfId="0" applyNumberFormat="1" applyFont="1" applyFill="1" applyBorder="1" applyAlignment="1">
      <alignment horizontal="center"/>
    </xf>
    <xf numFmtId="4" fontId="120" fillId="52" borderId="27" xfId="0" applyNumberFormat="1" applyFont="1" applyFill="1" applyBorder="1" applyAlignment="1">
      <alignment horizontal="left"/>
    </xf>
    <xf numFmtId="4" fontId="121" fillId="52" borderId="27" xfId="0" applyNumberFormat="1" applyFont="1" applyFill="1" applyBorder="1"/>
    <xf numFmtId="4" fontId="121" fillId="52" borderId="27" xfId="0" applyNumberFormat="1" applyFont="1" applyFill="1" applyBorder="1" applyAlignment="1">
      <alignment horizontal="right"/>
    </xf>
    <xf numFmtId="4" fontId="120" fillId="52" borderId="27" xfId="47864" applyNumberFormat="1" applyFont="1" applyFill="1" applyBorder="1" applyAlignment="1">
      <alignment horizontal="center"/>
    </xf>
    <xf numFmtId="230" fontId="120" fillId="52" borderId="27" xfId="47864" applyNumberFormat="1" applyFont="1" applyFill="1" applyBorder="1" applyAlignment="1">
      <alignment horizontal="center"/>
    </xf>
    <xf numFmtId="10" fontId="121" fillId="52" borderId="27" xfId="47864" applyNumberFormat="1" applyFont="1" applyFill="1" applyBorder="1"/>
    <xf numFmtId="4" fontId="121" fillId="52" borderId="28" xfId="47864" applyNumberFormat="1" applyFont="1" applyFill="1" applyBorder="1"/>
    <xf numFmtId="0" fontId="121" fillId="50" borderId="38" xfId="17901" applyFont="1" applyFill="1" applyBorder="1" applyAlignment="1">
      <alignment horizontal="center"/>
    </xf>
    <xf numFmtId="0" fontId="121" fillId="50" borderId="45" xfId="17901" applyFont="1" applyFill="1" applyBorder="1"/>
    <xf numFmtId="4" fontId="121" fillId="50" borderId="29" xfId="47842" applyNumberFormat="1" applyFont="1" applyFill="1" applyBorder="1" applyAlignment="1">
      <alignment horizontal="center"/>
    </xf>
    <xf numFmtId="4" fontId="121" fillId="0" borderId="29" xfId="47842" applyNumberFormat="1" applyFont="1" applyFill="1" applyBorder="1" applyAlignment="1">
      <alignment horizontal="center"/>
    </xf>
    <xf numFmtId="4" fontId="121" fillId="0" borderId="37" xfId="47842" applyNumberFormat="1" applyFont="1" applyFill="1" applyBorder="1" applyAlignment="1">
      <alignment horizontal="center"/>
    </xf>
    <xf numFmtId="10" fontId="121" fillId="0" borderId="47" xfId="47864" applyNumberFormat="1" applyFont="1" applyBorder="1" applyAlignment="1">
      <alignment horizontal="center"/>
    </xf>
    <xf numFmtId="10" fontId="121" fillId="0" borderId="15" xfId="0" applyNumberFormat="1" applyFont="1" applyBorder="1" applyAlignment="1">
      <alignment horizontal="center"/>
    </xf>
    <xf numFmtId="210" fontId="121" fillId="50" borderId="47" xfId="47864" applyNumberFormat="1" applyFont="1" applyFill="1" applyBorder="1" applyAlignment="1">
      <alignment horizontal="right" indent="1"/>
    </xf>
    <xf numFmtId="210" fontId="121" fillId="50" borderId="44" xfId="47864" applyNumberFormat="1" applyFont="1" applyFill="1" applyBorder="1" applyAlignment="1">
      <alignment horizontal="right" indent="1"/>
    </xf>
    <xf numFmtId="0" fontId="121" fillId="55" borderId="38" xfId="17901" applyFont="1" applyFill="1" applyBorder="1" applyAlignment="1">
      <alignment horizontal="center"/>
    </xf>
    <xf numFmtId="0" fontId="121" fillId="55" borderId="45" xfId="17901" applyFont="1" applyFill="1" applyBorder="1"/>
    <xf numFmtId="4" fontId="121" fillId="55" borderId="29" xfId="47842" applyNumberFormat="1" applyFont="1" applyFill="1" applyBorder="1" applyAlignment="1">
      <alignment horizontal="center"/>
    </xf>
    <xf numFmtId="4" fontId="121" fillId="55" borderId="37" xfId="47842" applyNumberFormat="1" applyFont="1" applyFill="1" applyBorder="1" applyAlignment="1">
      <alignment horizontal="center"/>
    </xf>
    <xf numFmtId="10" fontId="121" fillId="55" borderId="47" xfId="47864" applyNumberFormat="1" applyFont="1" applyFill="1" applyBorder="1" applyAlignment="1">
      <alignment horizontal="center"/>
    </xf>
    <xf numFmtId="10" fontId="121" fillId="55" borderId="15" xfId="0" applyNumberFormat="1" applyFont="1" applyFill="1" applyBorder="1" applyAlignment="1">
      <alignment horizontal="center"/>
    </xf>
    <xf numFmtId="210" fontId="121" fillId="55" borderId="47" xfId="47864" applyNumberFormat="1" applyFont="1" applyFill="1" applyBorder="1" applyAlignment="1">
      <alignment horizontal="right" indent="1"/>
    </xf>
    <xf numFmtId="210" fontId="121" fillId="55" borderId="44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1" fillId="0" borderId="38" xfId="17901" applyFont="1" applyFill="1" applyBorder="1" applyAlignment="1">
      <alignment horizontal="center"/>
    </xf>
    <xf numFmtId="0" fontId="121" fillId="0" borderId="45" xfId="17901" applyFont="1" applyFill="1" applyBorder="1"/>
    <xf numFmtId="10" fontId="121" fillId="0" borderId="47" xfId="47864" applyNumberFormat="1" applyFont="1" applyFill="1" applyBorder="1" applyAlignment="1">
      <alignment horizontal="center"/>
    </xf>
    <xf numFmtId="10" fontId="121" fillId="0" borderId="15" xfId="0" applyNumberFormat="1" applyFont="1" applyFill="1" applyBorder="1" applyAlignment="1">
      <alignment horizontal="center"/>
    </xf>
    <xf numFmtId="210" fontId="121" fillId="0" borderId="47" xfId="47864" applyNumberFormat="1" applyFont="1" applyFill="1" applyBorder="1" applyAlignment="1">
      <alignment horizontal="right" indent="1"/>
    </xf>
    <xf numFmtId="210" fontId="121" fillId="0" borderId="44" xfId="47864" applyNumberFormat="1" applyFont="1" applyFill="1" applyBorder="1" applyAlignment="1">
      <alignment horizontal="right" indent="1"/>
    </xf>
    <xf numFmtId="0" fontId="123" fillId="50" borderId="45" xfId="17901" applyFont="1" applyFill="1" applyBorder="1"/>
    <xf numFmtId="0" fontId="123" fillId="50" borderId="38" xfId="17901" applyFont="1" applyFill="1" applyBorder="1" applyAlignment="1">
      <alignment horizontal="center"/>
    </xf>
    <xf numFmtId="2" fontId="122" fillId="53" borderId="28" xfId="47864" applyNumberFormat="1" applyFont="1" applyFill="1" applyBorder="1"/>
    <xf numFmtId="210" fontId="122" fillId="0" borderId="37" xfId="47864" applyNumberFormat="1" applyFont="1" applyBorder="1" applyAlignment="1">
      <alignment horizontal="right" indent="1"/>
    </xf>
    <xf numFmtId="210" fontId="122" fillId="0" borderId="40" xfId="47864" applyNumberFormat="1" applyFont="1" applyBorder="1" applyAlignment="1">
      <alignment horizontal="right" indent="1"/>
    </xf>
    <xf numFmtId="210" fontId="122" fillId="0" borderId="44" xfId="47864" applyNumberFormat="1" applyFont="1" applyBorder="1" applyAlignment="1">
      <alignment horizontal="right" indent="1"/>
    </xf>
    <xf numFmtId="4" fontId="120" fillId="53" borderId="26" xfId="0" applyNumberFormat="1" applyFont="1" applyFill="1" applyBorder="1" applyAlignment="1">
      <alignment horizontal="center"/>
    </xf>
    <xf numFmtId="4" fontId="120" fillId="53" borderId="27" xfId="0" applyNumberFormat="1" applyFont="1" applyFill="1" applyBorder="1" applyAlignment="1">
      <alignment horizontal="left"/>
    </xf>
    <xf numFmtId="4" fontId="121" fillId="53" borderId="27" xfId="0" applyNumberFormat="1" applyFont="1" applyFill="1" applyBorder="1" applyAlignment="1">
      <alignment horizontal="center"/>
    </xf>
    <xf numFmtId="4" fontId="121" fillId="53" borderId="27" xfId="0" applyNumberFormat="1" applyFont="1" applyFill="1" applyBorder="1" applyAlignment="1">
      <alignment horizontal="right"/>
    </xf>
    <xf numFmtId="0" fontId="121" fillId="53" borderId="27" xfId="47864" applyFont="1" applyFill="1" applyBorder="1"/>
    <xf numFmtId="230" fontId="121" fillId="53" borderId="27" xfId="47864" applyNumberFormat="1" applyFont="1" applyFill="1" applyBorder="1"/>
    <xf numFmtId="210" fontId="121" fillId="53" borderId="27" xfId="47864" applyNumberFormat="1" applyFont="1" applyFill="1" applyBorder="1"/>
    <xf numFmtId="193" fontId="121" fillId="0" borderId="36" xfId="0" applyNumberFormat="1" applyFont="1" applyFill="1" applyBorder="1" applyAlignment="1">
      <alignment horizontal="center"/>
    </xf>
    <xf numFmtId="0" fontId="121" fillId="0" borderId="32" xfId="17901" applyFont="1" applyFill="1" applyBorder="1" applyAlignment="1">
      <alignment horizontal="left"/>
    </xf>
    <xf numFmtId="4" fontId="121" fillId="0" borderId="36" xfId="0" applyNumberFormat="1" applyFont="1" applyBorder="1" applyAlignment="1">
      <alignment horizontal="center"/>
    </xf>
    <xf numFmtId="210" fontId="121" fillId="0" borderId="31" xfId="47864" applyNumberFormat="1" applyFont="1" applyBorder="1" applyAlignment="1">
      <alignment horizontal="right" indent="1"/>
    </xf>
    <xf numFmtId="4" fontId="121" fillId="0" borderId="38" xfId="0" applyNumberFormat="1" applyFont="1" applyFill="1" applyBorder="1" applyAlignment="1">
      <alignment horizontal="center"/>
    </xf>
    <xf numFmtId="0" fontId="121" fillId="0" borderId="34" xfId="17901" applyFont="1" applyFill="1" applyBorder="1" applyAlignment="1">
      <alignment horizontal="left"/>
    </xf>
    <xf numFmtId="4" fontId="121" fillId="0" borderId="49" xfId="0" applyNumberFormat="1" applyFont="1" applyFill="1" applyBorder="1" applyAlignment="1">
      <alignment horizontal="center"/>
    </xf>
    <xf numFmtId="4" fontId="121" fillId="0" borderId="15" xfId="47842" applyNumberFormat="1" applyFont="1" applyFill="1" applyBorder="1" applyAlignment="1">
      <alignment horizontal="center"/>
    </xf>
    <xf numFmtId="210" fontId="121" fillId="0" borderId="0" xfId="47864" applyNumberFormat="1" applyFont="1" applyBorder="1" applyAlignment="1">
      <alignment horizontal="right" indent="1"/>
    </xf>
    <xf numFmtId="0" fontId="121" fillId="0" borderId="45" xfId="17901" applyFont="1" applyFill="1" applyBorder="1" applyAlignment="1">
      <alignment horizontal="left"/>
    </xf>
    <xf numFmtId="210" fontId="121" fillId="0" borderId="47" xfId="47864" applyNumberFormat="1" applyFont="1" applyBorder="1" applyAlignment="1">
      <alignment horizontal="right" indent="1"/>
    </xf>
    <xf numFmtId="4" fontId="121" fillId="0" borderId="36" xfId="0" applyNumberFormat="1" applyFont="1" applyFill="1" applyBorder="1" applyAlignment="1">
      <alignment horizontal="center"/>
    </xf>
    <xf numFmtId="0" fontId="121" fillId="0" borderId="38" xfId="47870" applyFont="1" applyFill="1" applyBorder="1" applyAlignment="1">
      <alignment horizontal="center"/>
    </xf>
    <xf numFmtId="0" fontId="121" fillId="0" borderId="45" xfId="47870" applyFont="1" applyBorder="1"/>
    <xf numFmtId="0" fontId="121" fillId="0" borderId="38" xfId="47870" applyFont="1" applyBorder="1" applyAlignment="1">
      <alignment horizontal="center"/>
    </xf>
    <xf numFmtId="4" fontId="121" fillId="0" borderId="38" xfId="17901" applyNumberFormat="1" applyFont="1" applyFill="1" applyBorder="1" applyAlignment="1">
      <alignment horizontal="center"/>
    </xf>
    <xf numFmtId="4" fontId="123" fillId="0" borderId="38" xfId="17901" applyNumberFormat="1" applyFont="1" applyFill="1" applyBorder="1" applyAlignment="1">
      <alignment horizontal="center"/>
    </xf>
    <xf numFmtId="0" fontId="123" fillId="0" borderId="45" xfId="17901" applyFont="1" applyFill="1" applyBorder="1" applyAlignment="1">
      <alignment horizontal="left"/>
    </xf>
    <xf numFmtId="4" fontId="123" fillId="0" borderId="38" xfId="0" applyNumberFormat="1" applyFont="1" applyFill="1" applyBorder="1" applyAlignment="1">
      <alignment horizontal="center"/>
    </xf>
    <xf numFmtId="4" fontId="123" fillId="0" borderId="15" xfId="47842" applyNumberFormat="1" applyFont="1" applyFill="1" applyBorder="1" applyAlignment="1">
      <alignment horizontal="center"/>
    </xf>
    <xf numFmtId="4" fontId="123" fillId="0" borderId="29" xfId="47842" applyNumberFormat="1" applyFont="1" applyFill="1" applyBorder="1" applyAlignment="1">
      <alignment horizontal="center"/>
    </xf>
    <xf numFmtId="4" fontId="123" fillId="0" borderId="37" xfId="47842" applyNumberFormat="1" applyFont="1" applyFill="1" applyBorder="1" applyAlignment="1">
      <alignment horizontal="center"/>
    </xf>
    <xf numFmtId="10" fontId="123" fillId="0" borderId="47" xfId="47864" applyNumberFormat="1" applyFont="1" applyBorder="1" applyAlignment="1">
      <alignment horizontal="center"/>
    </xf>
    <xf numFmtId="10" fontId="123" fillId="0" borderId="15" xfId="0" applyNumberFormat="1" applyFont="1" applyBorder="1" applyAlignment="1">
      <alignment horizontal="center"/>
    </xf>
    <xf numFmtId="1" fontId="124" fillId="0" borderId="0" xfId="0" applyNumberFormat="1" applyFont="1"/>
    <xf numFmtId="175" fontId="124" fillId="0" borderId="0" xfId="0" applyFont="1"/>
    <xf numFmtId="175" fontId="97" fillId="0" borderId="0" xfId="0" applyFont="1"/>
    <xf numFmtId="175" fontId="102" fillId="0" borderId="0" xfId="0" applyFont="1" applyAlignment="1">
      <alignment horizontal="center"/>
    </xf>
    <xf numFmtId="230" fontId="23" fillId="0" borderId="0" xfId="47864" applyNumberFormat="1" applyFont="1" applyBorder="1" applyAlignment="1">
      <alignment horizontal="center"/>
    </xf>
    <xf numFmtId="230" fontId="23" fillId="0" borderId="0" xfId="0" applyNumberFormat="1" applyFont="1" applyBorder="1" applyAlignment="1">
      <alignment horizontal="center"/>
    </xf>
    <xf numFmtId="210" fontId="107" fillId="0" borderId="31" xfId="47864" applyNumberFormat="1" applyFont="1" applyFill="1" applyBorder="1" applyAlignment="1">
      <alignment horizontal="right" indent="1"/>
    </xf>
    <xf numFmtId="210" fontId="107" fillId="0" borderId="0" xfId="47864" applyNumberFormat="1" applyFont="1" applyFill="1" applyBorder="1" applyAlignment="1">
      <alignment horizontal="right" indent="1"/>
    </xf>
    <xf numFmtId="175" fontId="6" fillId="0" borderId="0" xfId="0" applyFont="1"/>
    <xf numFmtId="175" fontId="6" fillId="0" borderId="31" xfId="0" applyFont="1" applyBorder="1" applyAlignment="1">
      <alignment horizontal="center"/>
    </xf>
    <xf numFmtId="0" fontId="23" fillId="0" borderId="69" xfId="17901" applyFont="1" applyFill="1" applyBorder="1" applyAlignment="1">
      <alignment horizontal="center"/>
    </xf>
    <xf numFmtId="0" fontId="23" fillId="0" borderId="70" xfId="17901" applyFont="1" applyFill="1" applyBorder="1"/>
    <xf numFmtId="4" fontId="23" fillId="0" borderId="71" xfId="47842" applyNumberFormat="1" applyFont="1" applyFill="1" applyBorder="1" applyAlignment="1">
      <alignment horizontal="center"/>
    </xf>
    <xf numFmtId="4" fontId="23" fillId="0" borderId="53" xfId="47842" applyNumberFormat="1" applyFont="1" applyFill="1" applyBorder="1" applyAlignment="1">
      <alignment horizontal="center"/>
    </xf>
    <xf numFmtId="230" fontId="23" fillId="0" borderId="72" xfId="47864" applyNumberFormat="1" applyFont="1" applyBorder="1" applyAlignment="1">
      <alignment horizontal="center"/>
    </xf>
    <xf numFmtId="230" fontId="23" fillId="0" borderId="71" xfId="0" applyNumberFormat="1" applyFont="1" applyBorder="1" applyAlignment="1">
      <alignment horizontal="center"/>
    </xf>
    <xf numFmtId="210" fontId="107" fillId="0" borderId="72" xfId="47864" applyNumberFormat="1" applyFont="1" applyFill="1" applyBorder="1" applyAlignment="1">
      <alignment horizontal="right" indent="1"/>
    </xf>
    <xf numFmtId="210" fontId="107" fillId="0" borderId="53" xfId="47864" applyNumberFormat="1" applyFont="1" applyFill="1" applyBorder="1" applyAlignment="1">
      <alignment horizontal="right" indent="1"/>
    </xf>
    <xf numFmtId="0" fontId="23" fillId="0" borderId="73" xfId="17901" applyFont="1" applyFill="1" applyBorder="1" applyAlignment="1">
      <alignment horizontal="center"/>
    </xf>
    <xf numFmtId="0" fontId="23" fillId="0" borderId="74" xfId="17901" applyFont="1" applyFill="1" applyBorder="1"/>
    <xf numFmtId="0" fontId="23" fillId="0" borderId="75" xfId="17901" applyFont="1" applyFill="1" applyBorder="1" applyAlignment="1">
      <alignment horizontal="center"/>
    </xf>
    <xf numFmtId="4" fontId="23" fillId="0" borderId="76" xfId="47842" applyNumberFormat="1" applyFont="1" applyFill="1" applyBorder="1" applyAlignment="1">
      <alignment horizontal="center"/>
    </xf>
    <xf numFmtId="4" fontId="23" fillId="0" borderId="77" xfId="47842" applyNumberFormat="1" applyFont="1" applyFill="1" applyBorder="1" applyAlignment="1">
      <alignment horizontal="center"/>
    </xf>
    <xf numFmtId="4" fontId="23" fillId="0" borderId="78" xfId="47842" applyNumberFormat="1" applyFont="1" applyFill="1" applyBorder="1" applyAlignment="1">
      <alignment horizontal="center"/>
    </xf>
    <xf numFmtId="230" fontId="23" fillId="0" borderId="79" xfId="47864" applyNumberFormat="1" applyFont="1" applyBorder="1" applyAlignment="1">
      <alignment horizontal="center"/>
    </xf>
    <xf numFmtId="230" fontId="23" fillId="0" borderId="76" xfId="0" applyNumberFormat="1" applyFont="1" applyBorder="1" applyAlignment="1">
      <alignment horizontal="center"/>
    </xf>
    <xf numFmtId="210" fontId="107" fillId="0" borderId="33" xfId="47864" applyNumberFormat="1" applyFont="1" applyFill="1" applyBorder="1" applyAlignment="1">
      <alignment horizontal="right" indent="1"/>
    </xf>
    <xf numFmtId="210" fontId="107" fillId="0" borderId="80" xfId="47864" applyNumberFormat="1" applyFont="1" applyFill="1" applyBorder="1" applyAlignment="1">
      <alignment horizontal="right" indent="1"/>
    </xf>
    <xf numFmtId="175" fontId="111" fillId="0" borderId="51" xfId="0" applyFont="1" applyBorder="1" applyAlignment="1">
      <alignment horizontal="center"/>
    </xf>
    <xf numFmtId="175" fontId="111" fillId="0" borderId="50" xfId="0" applyFont="1" applyBorder="1"/>
    <xf numFmtId="3" fontId="125" fillId="0" borderId="50" xfId="0" applyNumberFormat="1" applyFont="1" applyBorder="1" applyAlignment="1"/>
    <xf numFmtId="4" fontId="23" fillId="0" borderId="50" xfId="0" applyNumberFormat="1" applyFont="1" applyBorder="1"/>
    <xf numFmtId="175" fontId="23" fillId="0" borderId="50" xfId="0" applyFont="1" applyBorder="1" applyAlignment="1">
      <alignment vertical="center"/>
    </xf>
    <xf numFmtId="3" fontId="125" fillId="0" borderId="68" xfId="0" applyNumberFormat="1" applyFont="1" applyBorder="1" applyAlignment="1"/>
    <xf numFmtId="175" fontId="111" fillId="0" borderId="50" xfId="0" applyFont="1" applyBorder="1" applyAlignment="1"/>
    <xf numFmtId="10" fontId="126" fillId="0" borderId="50" xfId="17901" applyNumberFormat="1" applyFont="1" applyBorder="1" applyAlignment="1"/>
    <xf numFmtId="175" fontId="127" fillId="0" borderId="50" xfId="0" applyFont="1" applyBorder="1" applyAlignment="1">
      <alignment horizontal="left" vertical="center" indent="15"/>
    </xf>
    <xf numFmtId="175" fontId="125" fillId="0" borderId="50" xfId="0" applyFont="1" applyBorder="1"/>
    <xf numFmtId="3" fontId="125" fillId="0" borderId="50" xfId="0" applyNumberFormat="1" applyFont="1" applyFill="1" applyBorder="1" applyAlignment="1"/>
    <xf numFmtId="3" fontId="125" fillId="0" borderId="68" xfId="0" applyNumberFormat="1" applyFont="1" applyFill="1" applyBorder="1" applyAlignment="1"/>
    <xf numFmtId="175" fontId="111" fillId="0" borderId="0" xfId="0" applyFont="1" applyAlignment="1">
      <alignment horizontal="center"/>
    </xf>
    <xf numFmtId="175" fontId="111" fillId="0" borderId="0" xfId="0" applyFont="1"/>
    <xf numFmtId="175" fontId="125" fillId="0" borderId="0" xfId="0" applyFont="1"/>
    <xf numFmtId="4" fontId="125" fillId="0" borderId="0" xfId="0" applyNumberFormat="1" applyFont="1" applyFill="1" applyBorder="1" applyAlignment="1"/>
    <xf numFmtId="4" fontId="23" fillId="0" borderId="0" xfId="0" applyNumberFormat="1" applyFont="1" applyBorder="1"/>
    <xf numFmtId="175" fontId="127" fillId="0" borderId="0" xfId="0" applyFont="1" applyAlignment="1">
      <alignment horizontal="left" vertical="center" indent="15"/>
    </xf>
    <xf numFmtId="175" fontId="128" fillId="0" borderId="50" xfId="0" applyFont="1" applyBorder="1"/>
    <xf numFmtId="175" fontId="128" fillId="0" borderId="32" xfId="0" applyFont="1" applyBorder="1" applyAlignment="1">
      <alignment horizontal="center"/>
    </xf>
    <xf numFmtId="175" fontId="128" fillId="0" borderId="31" xfId="0" applyFont="1" applyBorder="1"/>
    <xf numFmtId="175" fontId="111" fillId="0" borderId="31" xfId="0" applyFont="1" applyBorder="1"/>
    <xf numFmtId="3" fontId="125" fillId="0" borderId="31" xfId="0" applyNumberFormat="1" applyFont="1" applyBorder="1" applyAlignment="1"/>
    <xf numFmtId="4" fontId="23" fillId="0" borderId="31" xfId="0" applyNumberFormat="1" applyFont="1" applyBorder="1"/>
    <xf numFmtId="175" fontId="23" fillId="0" borderId="31" xfId="0" applyFont="1" applyBorder="1" applyAlignment="1">
      <alignment vertical="center"/>
    </xf>
    <xf numFmtId="3" fontId="125" fillId="0" borderId="29" xfId="0" applyNumberFormat="1" applyFont="1" applyBorder="1" applyAlignment="1"/>
    <xf numFmtId="3" fontId="111" fillId="0" borderId="0" xfId="0" applyNumberFormat="1" applyFont="1" applyAlignment="1"/>
    <xf numFmtId="175" fontId="111" fillId="0" borderId="50" xfId="0" applyFont="1" applyBorder="1" applyAlignment="1">
      <alignment horizontal="left"/>
    </xf>
    <xf numFmtId="175" fontId="111" fillId="0" borderId="0" xfId="0" applyFont="1" applyAlignment="1">
      <alignment horizontal="left"/>
    </xf>
    <xf numFmtId="175" fontId="111" fillId="0" borderId="0" xfId="0" applyFont="1" applyBorder="1"/>
    <xf numFmtId="3" fontId="125" fillId="0" borderId="0" xfId="0" applyNumberFormat="1" applyFont="1" applyBorder="1" applyAlignment="1"/>
    <xf numFmtId="175" fontId="23" fillId="0" borderId="0" xfId="0" applyFont="1" applyAlignment="1">
      <alignment vertical="center"/>
    </xf>
    <xf numFmtId="175" fontId="127" fillId="0" borderId="50" xfId="0" applyFont="1" applyBorder="1" applyAlignment="1">
      <alignment horizontal="left" vertical="center" indent="9"/>
    </xf>
    <xf numFmtId="4" fontId="23" fillId="0" borderId="0" xfId="0" applyNumberFormat="1" applyFont="1"/>
    <xf numFmtId="175" fontId="111" fillId="0" borderId="50" xfId="0" applyFont="1" applyBorder="1" applyAlignment="1">
      <alignment horizontal="left"/>
    </xf>
    <xf numFmtId="175" fontId="128" fillId="0" borderId="31" xfId="0" applyFont="1" applyBorder="1" applyAlignment="1">
      <alignment horizontal="left"/>
    </xf>
    <xf numFmtId="4" fontId="112" fillId="50" borderId="42" xfId="0" applyNumberFormat="1" applyFont="1" applyFill="1" applyBorder="1" applyAlignment="1">
      <alignment horizontal="center" vertical="center"/>
    </xf>
    <xf numFmtId="4" fontId="112" fillId="50" borderId="35" xfId="0" applyNumberFormat="1" applyFont="1" applyFill="1" applyBorder="1" applyAlignment="1">
      <alignment horizontal="center" vertical="center"/>
    </xf>
    <xf numFmtId="175" fontId="0" fillId="0" borderId="35" xfId="0" applyBorder="1" applyAlignment="1"/>
    <xf numFmtId="175" fontId="0" fillId="0" borderId="41" xfId="0" applyBorder="1" applyAlignment="1"/>
    <xf numFmtId="175" fontId="112" fillId="51" borderId="43" xfId="0" applyFont="1" applyFill="1" applyBorder="1" applyAlignment="1">
      <alignment horizontal="center" vertical="center" wrapText="1"/>
    </xf>
    <xf numFmtId="175" fontId="112" fillId="51" borderId="66" xfId="0" applyFont="1" applyFill="1" applyBorder="1" applyAlignment="1">
      <alignment horizontal="center" vertical="center" wrapText="1"/>
    </xf>
    <xf numFmtId="175" fontId="0" fillId="0" borderId="66" xfId="0" applyBorder="1" applyAlignment="1">
      <alignment horizontal="center" vertical="center" wrapText="1"/>
    </xf>
    <xf numFmtId="175" fontId="0" fillId="0" borderId="67" xfId="0" applyBorder="1" applyAlignment="1">
      <alignment horizontal="center" vertical="center" wrapText="1"/>
    </xf>
    <xf numFmtId="0" fontId="116" fillId="54" borderId="56" xfId="47865" applyFont="1" applyFill="1" applyBorder="1" applyAlignment="1">
      <alignment horizontal="left" vertical="center" wrapText="1"/>
    </xf>
    <xf numFmtId="0" fontId="116" fillId="54" borderId="57" xfId="47865" applyFont="1" applyFill="1" applyBorder="1" applyAlignment="1">
      <alignment horizontal="left" vertical="center" wrapText="1"/>
    </xf>
    <xf numFmtId="175" fontId="0" fillId="0" borderId="57" xfId="0" applyBorder="1" applyAlignment="1">
      <alignment horizontal="left" vertical="center" wrapText="1"/>
    </xf>
    <xf numFmtId="0" fontId="116" fillId="54" borderId="62" xfId="47865" applyFont="1" applyFill="1" applyBorder="1" applyAlignment="1">
      <alignment horizontal="left" vertical="center" wrapText="1"/>
    </xf>
    <xf numFmtId="0" fontId="116" fillId="54" borderId="63" xfId="47865" applyFont="1" applyFill="1" applyBorder="1" applyAlignment="1">
      <alignment horizontal="left" vertical="center" wrapText="1"/>
    </xf>
    <xf numFmtId="0" fontId="116" fillId="54" borderId="64" xfId="47865" applyFont="1" applyFill="1" applyBorder="1" applyAlignment="1">
      <alignment horizontal="left" vertical="center" wrapText="1"/>
    </xf>
    <xf numFmtId="175" fontId="0" fillId="0" borderId="65" xfId="0" applyBorder="1" applyAlignment="1">
      <alignment horizontal="left" vertical="center" wrapText="1"/>
    </xf>
    <xf numFmtId="0" fontId="116" fillId="54" borderId="65" xfId="47865" applyFont="1" applyFill="1" applyBorder="1" applyAlignment="1">
      <alignment horizontal="left" vertical="center" wrapText="1"/>
    </xf>
    <xf numFmtId="0" fontId="116" fillId="54" borderId="54" xfId="47865" applyFont="1" applyFill="1" applyBorder="1" applyAlignment="1">
      <alignment horizontal="left" vertical="center" wrapText="1"/>
    </xf>
    <xf numFmtId="0" fontId="116" fillId="54" borderId="55" xfId="47865" applyFont="1" applyFill="1" applyBorder="1" applyAlignment="1">
      <alignment horizontal="left" vertical="center" wrapText="1"/>
    </xf>
    <xf numFmtId="0" fontId="116" fillId="54" borderId="61" xfId="47865" applyFont="1" applyFill="1" applyBorder="1" applyAlignment="1">
      <alignment horizontal="left" vertical="center" wrapText="1"/>
    </xf>
    <xf numFmtId="175" fontId="0" fillId="0" borderId="61" xfId="0" applyBorder="1" applyAlignment="1">
      <alignment horizontal="left" vertical="center" wrapText="1"/>
    </xf>
    <xf numFmtId="0" fontId="116" fillId="54" borderId="58" xfId="47865" applyFont="1" applyFill="1" applyBorder="1" applyAlignment="1">
      <alignment horizontal="left" vertical="center" wrapText="1"/>
    </xf>
    <xf numFmtId="0" fontId="116" fillId="54" borderId="59" xfId="47865" applyFont="1" applyFill="1" applyBorder="1" applyAlignment="1">
      <alignment horizontal="left" vertical="center" wrapText="1"/>
    </xf>
    <xf numFmtId="0" fontId="116" fillId="54" borderId="60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5" fontId="0" fillId="0" borderId="0" xfId="0" applyAlignment="1">
      <alignment wrapText="1"/>
    </xf>
    <xf numFmtId="175" fontId="106" fillId="0" borderId="0" xfId="0" applyFont="1" applyAlignment="1">
      <alignment horizontal="center" wrapText="1"/>
    </xf>
    <xf numFmtId="175" fontId="0" fillId="0" borderId="0" xfId="0" applyAlignment="1">
      <alignment horizont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95248</xdr:colOff>
      <xdr:row>1</xdr:row>
      <xdr:rowOff>238124</xdr:rowOff>
    </xdr:from>
    <xdr:to>
      <xdr:col>10</xdr:col>
      <xdr:colOff>785812</xdr:colOff>
      <xdr:row>1</xdr:row>
      <xdr:rowOff>2285999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2" t="27469" r="38127" b="12476"/>
        <a:stretch/>
      </xdr:blipFill>
      <xdr:spPr>
        <a:xfrm>
          <a:off x="500061" y="500062"/>
          <a:ext cx="13716001" cy="20478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tabSelected="1" topLeftCell="A37" zoomScale="70" zoomScaleNormal="70" workbookViewId="0">
      <selection activeCell="I57" sqref="I57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68" style="2" customWidth="1"/>
    <col min="4" max="4" width="15.7109375" style="1" customWidth="1"/>
    <col min="5" max="5" width="13.42578125" style="4" customWidth="1"/>
    <col min="6" max="6" width="17.42578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2" width="36.7109375" style="2" bestFit="1" customWidth="1"/>
    <col min="13" max="16384" width="11.42578125" style="2"/>
  </cols>
  <sheetData>
    <row r="1" spans="1:12" ht="20.25" customHeight="1" thickBot="1">
      <c r="A1" s="18"/>
      <c r="B1" s="19"/>
      <c r="C1" s="18"/>
      <c r="D1" s="19"/>
      <c r="E1" s="20"/>
      <c r="F1" s="18"/>
      <c r="G1" s="18"/>
      <c r="H1" s="71"/>
      <c r="I1" s="18"/>
      <c r="J1" s="18"/>
      <c r="K1" s="18"/>
    </row>
    <row r="2" spans="1:12" ht="201.75" customHeight="1" thickBot="1">
      <c r="A2" s="18"/>
      <c r="B2" s="236"/>
      <c r="C2" s="237"/>
      <c r="D2" s="237"/>
      <c r="E2" s="237"/>
      <c r="F2" s="237"/>
      <c r="G2" s="237"/>
      <c r="H2" s="237"/>
      <c r="I2" s="237"/>
      <c r="J2" s="238"/>
      <c r="K2" s="239"/>
    </row>
    <row r="3" spans="1:12" ht="65.25" customHeight="1" thickBot="1">
      <c r="B3" s="240" t="s">
        <v>138</v>
      </c>
      <c r="C3" s="241"/>
      <c r="D3" s="241"/>
      <c r="E3" s="241"/>
      <c r="F3" s="241"/>
      <c r="G3" s="241"/>
      <c r="H3" s="241"/>
      <c r="I3" s="241"/>
      <c r="J3" s="242"/>
      <c r="K3" s="243"/>
    </row>
    <row r="4" spans="1:12" ht="40.5" customHeight="1">
      <c r="B4" s="252" t="s">
        <v>96</v>
      </c>
      <c r="C4" s="253"/>
      <c r="D4" s="244" t="s">
        <v>72</v>
      </c>
      <c r="E4" s="246"/>
      <c r="F4" s="245"/>
      <c r="G4" s="246"/>
      <c r="H4" s="84" t="s">
        <v>1</v>
      </c>
      <c r="I4" s="244" t="s">
        <v>73</v>
      </c>
      <c r="J4" s="245"/>
      <c r="K4" s="87" t="s">
        <v>94</v>
      </c>
    </row>
    <row r="5" spans="1:12" ht="40.5" customHeight="1">
      <c r="B5" s="256" t="s">
        <v>106</v>
      </c>
      <c r="C5" s="257"/>
      <c r="D5" s="258" t="s">
        <v>71</v>
      </c>
      <c r="E5" s="255"/>
      <c r="F5" s="254"/>
      <c r="G5" s="255"/>
      <c r="H5" s="85" t="s">
        <v>107</v>
      </c>
      <c r="I5" s="258" t="s">
        <v>73</v>
      </c>
      <c r="J5" s="254"/>
      <c r="K5" s="88" t="s">
        <v>94</v>
      </c>
    </row>
    <row r="6" spans="1:12" ht="40.5" customHeight="1" thickBot="1">
      <c r="B6" s="247" t="s">
        <v>109</v>
      </c>
      <c r="C6" s="248"/>
      <c r="D6" s="249" t="s">
        <v>70</v>
      </c>
      <c r="E6" s="250"/>
      <c r="F6" s="251"/>
      <c r="G6" s="250"/>
      <c r="H6" s="86" t="s">
        <v>1</v>
      </c>
      <c r="I6" s="249" t="s">
        <v>74</v>
      </c>
      <c r="J6" s="251"/>
      <c r="K6" s="89" t="s">
        <v>94</v>
      </c>
    </row>
    <row r="7" spans="1:12" ht="40.5" customHeight="1" thickBot="1">
      <c r="B7" s="247" t="s">
        <v>108</v>
      </c>
      <c r="C7" s="248"/>
      <c r="D7" s="249"/>
      <c r="E7" s="250"/>
      <c r="F7" s="251"/>
      <c r="G7" s="250"/>
      <c r="H7" s="86"/>
      <c r="I7" s="249" t="s">
        <v>74</v>
      </c>
      <c r="J7" s="251"/>
      <c r="K7" s="89" t="s">
        <v>94</v>
      </c>
    </row>
    <row r="8" spans="1:12" ht="42.75" customHeight="1" thickBot="1">
      <c r="B8" s="26" t="s">
        <v>3</v>
      </c>
      <c r="C8" s="26" t="s">
        <v>10</v>
      </c>
      <c r="D8" s="26" t="s">
        <v>8</v>
      </c>
      <c r="E8" s="26" t="s">
        <v>9</v>
      </c>
      <c r="F8" s="27" t="s">
        <v>38</v>
      </c>
      <c r="G8" s="27" t="s">
        <v>53</v>
      </c>
      <c r="H8" s="27" t="s">
        <v>28</v>
      </c>
      <c r="I8" s="53" t="s">
        <v>52</v>
      </c>
      <c r="J8" s="50" t="s">
        <v>48</v>
      </c>
      <c r="K8" s="27" t="s">
        <v>49</v>
      </c>
    </row>
    <row r="9" spans="1:12" ht="19.5" thickBot="1">
      <c r="B9" s="28" t="s">
        <v>39</v>
      </c>
      <c r="C9" s="29" t="s">
        <v>47</v>
      </c>
      <c r="D9" s="30"/>
      <c r="E9" s="31"/>
      <c r="F9" s="32"/>
      <c r="G9" s="48"/>
      <c r="H9" s="32"/>
      <c r="I9" s="54"/>
      <c r="J9" s="79"/>
      <c r="K9" s="65">
        <f>G10+G11</f>
        <v>0</v>
      </c>
    </row>
    <row r="10" spans="1:12" ht="21">
      <c r="B10" s="33" t="s">
        <v>29</v>
      </c>
      <c r="C10" s="57" t="s">
        <v>100</v>
      </c>
      <c r="D10" s="40" t="s">
        <v>26</v>
      </c>
      <c r="E10" s="21">
        <v>1</v>
      </c>
      <c r="F10" s="21"/>
      <c r="G10" s="55"/>
      <c r="H10" s="74"/>
      <c r="I10" s="75"/>
      <c r="J10" s="81"/>
      <c r="K10" s="37"/>
      <c r="L10" s="12"/>
    </row>
    <row r="11" spans="1:12" ht="21.75" thickBot="1">
      <c r="B11" s="33" t="s">
        <v>30</v>
      </c>
      <c r="C11" s="57" t="s">
        <v>97</v>
      </c>
      <c r="D11" s="40" t="s">
        <v>26</v>
      </c>
      <c r="E11" s="21">
        <v>1</v>
      </c>
      <c r="F11" s="21"/>
      <c r="G11" s="55"/>
      <c r="H11" s="74"/>
      <c r="I11" s="75"/>
      <c r="J11" s="81"/>
      <c r="K11" s="37"/>
      <c r="L11" s="13"/>
    </row>
    <row r="12" spans="1:12" ht="19.5" thickBot="1">
      <c r="B12" s="47" t="s">
        <v>40</v>
      </c>
      <c r="C12" s="29" t="s">
        <v>110</v>
      </c>
      <c r="D12" s="30"/>
      <c r="E12" s="31"/>
      <c r="F12" s="32"/>
      <c r="G12" s="49"/>
      <c r="H12" s="76"/>
      <c r="I12" s="77"/>
      <c r="J12" s="79"/>
      <c r="K12" s="64">
        <f>SUM(G13:G13)</f>
        <v>0</v>
      </c>
      <c r="L12" s="14"/>
    </row>
    <row r="13" spans="1:12" ht="19.5" thickBot="1">
      <c r="B13" s="34" t="s">
        <v>98</v>
      </c>
      <c r="C13" s="59" t="s">
        <v>118</v>
      </c>
      <c r="D13" s="34" t="s">
        <v>26</v>
      </c>
      <c r="E13" s="62">
        <v>1</v>
      </c>
      <c r="F13" s="21"/>
      <c r="G13" s="55"/>
      <c r="H13" s="74"/>
      <c r="I13" s="75"/>
      <c r="J13" s="51"/>
      <c r="K13" s="63"/>
      <c r="L13" s="12"/>
    </row>
    <row r="14" spans="1:12" ht="19.5" thickBot="1">
      <c r="B14" s="41">
        <v>3</v>
      </c>
      <c r="C14" s="42" t="s">
        <v>111</v>
      </c>
      <c r="D14" s="43"/>
      <c r="E14" s="44"/>
      <c r="F14" s="45"/>
      <c r="G14" s="45"/>
      <c r="H14" s="78"/>
      <c r="I14" s="78"/>
      <c r="J14" s="80"/>
      <c r="K14" s="66">
        <f>G15+G16+G1+G17</f>
        <v>0</v>
      </c>
      <c r="L14"/>
    </row>
    <row r="15" spans="1:12" ht="21">
      <c r="B15" s="38" t="s">
        <v>99</v>
      </c>
      <c r="C15" s="61" t="s">
        <v>117</v>
      </c>
      <c r="D15" s="40" t="s">
        <v>26</v>
      </c>
      <c r="E15" s="21">
        <v>1</v>
      </c>
      <c r="F15" s="21"/>
      <c r="G15" s="55"/>
      <c r="H15" s="74"/>
      <c r="I15" s="75"/>
      <c r="J15" s="81"/>
      <c r="K15" s="37"/>
      <c r="L15"/>
    </row>
    <row r="16" spans="1:12" ht="21">
      <c r="B16" s="38" t="s">
        <v>101</v>
      </c>
      <c r="C16" s="61" t="s">
        <v>119</v>
      </c>
      <c r="D16" s="40" t="s">
        <v>26</v>
      </c>
      <c r="E16" s="21">
        <v>1</v>
      </c>
      <c r="F16" s="21"/>
      <c r="G16" s="55"/>
      <c r="H16" s="74"/>
      <c r="I16" s="75"/>
      <c r="J16" s="81"/>
      <c r="K16" s="37"/>
      <c r="L16" s="16"/>
    </row>
    <row r="17" spans="2:17" ht="21.75" thickBot="1">
      <c r="B17" s="38" t="s">
        <v>120</v>
      </c>
      <c r="C17" s="61" t="s">
        <v>121</v>
      </c>
      <c r="D17" s="40" t="s">
        <v>26</v>
      </c>
      <c r="E17" s="21">
        <v>1</v>
      </c>
      <c r="F17" s="21"/>
      <c r="G17" s="55"/>
      <c r="H17" s="74"/>
      <c r="I17" s="75"/>
      <c r="J17" s="81"/>
      <c r="K17" s="37"/>
      <c r="L17" s="16"/>
    </row>
    <row r="18" spans="2:17" ht="19.5" thickBot="1">
      <c r="B18" s="41">
        <v>4</v>
      </c>
      <c r="C18" s="42" t="s">
        <v>112</v>
      </c>
      <c r="D18" s="43"/>
      <c r="E18" s="44"/>
      <c r="F18" s="45"/>
      <c r="G18" s="45"/>
      <c r="H18" s="78"/>
      <c r="I18" s="78"/>
      <c r="J18" s="80"/>
      <c r="K18" s="66">
        <f>SUM(G19:G19)</f>
        <v>0</v>
      </c>
      <c r="L18" s="14"/>
      <c r="M18"/>
      <c r="Q18" s="14"/>
    </row>
    <row r="19" spans="2:17" ht="19.5" thickBot="1">
      <c r="B19" s="36" t="s">
        <v>102</v>
      </c>
      <c r="C19" s="58" t="s">
        <v>122</v>
      </c>
      <c r="D19" s="39" t="s">
        <v>26</v>
      </c>
      <c r="E19" s="21">
        <v>1</v>
      </c>
      <c r="F19" s="21"/>
      <c r="G19" s="55"/>
      <c r="H19" s="74"/>
      <c r="I19" s="75"/>
      <c r="J19" s="52"/>
      <c r="K19" s="35"/>
      <c r="L19" s="14"/>
      <c r="M19"/>
      <c r="Q19" s="14"/>
    </row>
    <row r="20" spans="2:17" ht="19.5" thickBot="1">
      <c r="B20" s="41">
        <v>5</v>
      </c>
      <c r="C20" s="42" t="s">
        <v>113</v>
      </c>
      <c r="D20" s="43"/>
      <c r="E20" s="44"/>
      <c r="F20" s="45"/>
      <c r="G20" s="45"/>
      <c r="H20" s="78"/>
      <c r="I20" s="78"/>
      <c r="J20" s="80"/>
      <c r="K20" s="66">
        <f>G21</f>
        <v>0</v>
      </c>
    </row>
    <row r="21" spans="2:17" ht="19.5" thickBot="1">
      <c r="B21" s="33" t="s">
        <v>51</v>
      </c>
      <c r="C21" s="60" t="s">
        <v>123</v>
      </c>
      <c r="D21" s="39" t="s">
        <v>26</v>
      </c>
      <c r="E21" s="21">
        <v>1</v>
      </c>
      <c r="F21" s="21"/>
      <c r="G21" s="55"/>
      <c r="H21" s="74"/>
      <c r="I21" s="75"/>
      <c r="J21" s="52"/>
      <c r="K21" s="35"/>
    </row>
    <row r="22" spans="2:17" ht="19.5" thickBot="1">
      <c r="B22" s="41">
        <v>6</v>
      </c>
      <c r="C22" s="42" t="s">
        <v>114</v>
      </c>
      <c r="D22" s="43"/>
      <c r="E22" s="44"/>
      <c r="F22" s="45"/>
      <c r="G22" s="45"/>
      <c r="H22" s="78"/>
      <c r="I22" s="78"/>
      <c r="J22" s="80"/>
      <c r="K22" s="66">
        <f>G23</f>
        <v>0</v>
      </c>
    </row>
    <row r="23" spans="2:17" ht="19.5" thickBot="1">
      <c r="B23" s="36" t="s">
        <v>103</v>
      </c>
      <c r="C23" s="67" t="s">
        <v>124</v>
      </c>
      <c r="D23" s="33" t="s">
        <v>26</v>
      </c>
      <c r="E23" s="46">
        <v>1</v>
      </c>
      <c r="F23" s="21"/>
      <c r="G23" s="55"/>
      <c r="H23" s="74"/>
      <c r="I23" s="75"/>
      <c r="J23" s="68"/>
      <c r="K23" s="56"/>
    </row>
    <row r="24" spans="2:17" ht="19.5" thickBot="1">
      <c r="B24" s="41">
        <v>7</v>
      </c>
      <c r="C24" s="42" t="s">
        <v>115</v>
      </c>
      <c r="D24" s="43"/>
      <c r="E24" s="44"/>
      <c r="F24" s="45"/>
      <c r="G24" s="45"/>
      <c r="H24" s="78"/>
      <c r="I24" s="78"/>
      <c r="J24" s="80"/>
      <c r="K24" s="66">
        <f>G25</f>
        <v>0</v>
      </c>
    </row>
    <row r="25" spans="2:17" ht="19.5" thickBot="1">
      <c r="B25" s="36" t="s">
        <v>125</v>
      </c>
      <c r="C25" s="67" t="s">
        <v>126</v>
      </c>
      <c r="D25" s="33" t="s">
        <v>26</v>
      </c>
      <c r="E25" s="46">
        <v>1</v>
      </c>
      <c r="F25" s="21"/>
      <c r="G25" s="55"/>
      <c r="H25" s="74"/>
      <c r="I25" s="75"/>
      <c r="J25" s="68"/>
      <c r="K25" s="56"/>
    </row>
    <row r="26" spans="2:17" ht="19.5" thickBot="1">
      <c r="B26" s="41">
        <v>8</v>
      </c>
      <c r="C26" s="42" t="s">
        <v>116</v>
      </c>
      <c r="D26" s="43"/>
      <c r="E26" s="44"/>
      <c r="F26" s="45"/>
      <c r="G26" s="45"/>
      <c r="H26" s="78"/>
      <c r="I26" s="78"/>
      <c r="J26" s="80"/>
      <c r="K26" s="66">
        <f>SUM(G27:G27)</f>
        <v>0</v>
      </c>
    </row>
    <row r="27" spans="2:17" ht="19.5" thickBot="1">
      <c r="B27" s="36" t="s">
        <v>127</v>
      </c>
      <c r="C27" s="67" t="s">
        <v>128</v>
      </c>
      <c r="D27" s="33" t="s">
        <v>26</v>
      </c>
      <c r="E27" s="46">
        <v>1</v>
      </c>
      <c r="F27" s="21"/>
      <c r="G27" s="55"/>
      <c r="H27" s="74"/>
      <c r="I27" s="75"/>
      <c r="J27" s="68"/>
      <c r="K27" s="56"/>
    </row>
    <row r="28" spans="2:17" ht="19.5" thickBot="1">
      <c r="B28" s="41">
        <v>9</v>
      </c>
      <c r="C28" s="42" t="s">
        <v>32</v>
      </c>
      <c r="D28" s="43"/>
      <c r="E28" s="44"/>
      <c r="F28" s="45"/>
      <c r="G28" s="45"/>
      <c r="H28" s="78"/>
      <c r="I28" s="78"/>
      <c r="J28" s="80"/>
      <c r="K28" s="66">
        <f>SUM(G29:G30)</f>
        <v>0</v>
      </c>
    </row>
    <row r="29" spans="2:17" ht="18.75">
      <c r="B29" s="182" t="s">
        <v>129</v>
      </c>
      <c r="C29" s="183" t="s">
        <v>104</v>
      </c>
      <c r="D29" s="182" t="s">
        <v>26</v>
      </c>
      <c r="E29" s="184">
        <v>1</v>
      </c>
      <c r="F29" s="184"/>
      <c r="G29" s="185"/>
      <c r="H29" s="186"/>
      <c r="I29" s="187"/>
      <c r="J29" s="188"/>
      <c r="K29" s="189"/>
    </row>
    <row r="30" spans="2:17" ht="19.5" thickBot="1">
      <c r="B30" s="190" t="s">
        <v>130</v>
      </c>
      <c r="C30" s="191" t="s">
        <v>105</v>
      </c>
      <c r="D30" s="192" t="s">
        <v>26</v>
      </c>
      <c r="E30" s="193">
        <v>1</v>
      </c>
      <c r="F30" s="194"/>
      <c r="G30" s="195"/>
      <c r="H30" s="196"/>
      <c r="I30" s="197"/>
      <c r="J30" s="198"/>
      <c r="K30" s="199"/>
    </row>
    <row r="31" spans="2:17">
      <c r="B31" s="2"/>
      <c r="D31" s="2"/>
      <c r="E31" s="2"/>
    </row>
    <row r="32" spans="2:17" ht="19.5" thickBot="1">
      <c r="B32" s="24"/>
      <c r="C32" s="22"/>
      <c r="D32" s="24"/>
      <c r="E32" s="25"/>
      <c r="F32" s="25"/>
      <c r="G32" s="25"/>
      <c r="H32" s="176"/>
      <c r="I32" s="177"/>
      <c r="J32" s="178"/>
      <c r="K32" s="179"/>
    </row>
    <row r="33" spans="2:11" ht="19.5" thickBot="1">
      <c r="B33" s="23"/>
      <c r="C33" s="22"/>
      <c r="D33" s="24"/>
      <c r="E33" s="25"/>
      <c r="F33" s="11"/>
      <c r="G33" s="11"/>
      <c r="H33" s="72"/>
      <c r="I33" s="82" t="s">
        <v>69</v>
      </c>
      <c r="J33" s="83">
        <f>SUM(J9:J27)</f>
        <v>0</v>
      </c>
      <c r="K33" s="70">
        <f>SUM(K9:K30)</f>
        <v>0</v>
      </c>
    </row>
    <row r="34" spans="2:11" ht="18.75">
      <c r="B34" s="7"/>
      <c r="C34" s="8"/>
      <c r="D34" s="7"/>
      <c r="E34" s="9"/>
      <c r="F34" s="11"/>
      <c r="G34" s="10"/>
      <c r="H34" s="3"/>
      <c r="I34" s="73"/>
      <c r="J34" s="3"/>
      <c r="K34" s="3"/>
    </row>
    <row r="35" spans="2:11" ht="15.75">
      <c r="B35" s="200" t="s">
        <v>4</v>
      </c>
      <c r="C35" s="234" t="s">
        <v>132</v>
      </c>
      <c r="D35" s="234"/>
      <c r="E35" s="201"/>
      <c r="F35" s="201"/>
      <c r="G35" s="202"/>
      <c r="H35" s="203"/>
      <c r="I35" s="204"/>
      <c r="J35" s="203"/>
      <c r="K35" s="205"/>
    </row>
    <row r="36" spans="2:11" ht="15.75">
      <c r="B36" s="200" t="s">
        <v>6</v>
      </c>
      <c r="C36" s="206" t="s">
        <v>133</v>
      </c>
      <c r="D36" s="206"/>
      <c r="E36" s="201"/>
      <c r="F36" s="201"/>
      <c r="G36" s="202"/>
      <c r="H36" s="207"/>
      <c r="I36" s="208"/>
      <c r="J36" s="207"/>
      <c r="K36" s="205"/>
    </row>
    <row r="37" spans="2:11" ht="15.75">
      <c r="B37" s="200" t="s">
        <v>7</v>
      </c>
      <c r="C37" s="201" t="s">
        <v>11</v>
      </c>
      <c r="D37" s="201"/>
      <c r="E37" s="209" t="s">
        <v>12</v>
      </c>
      <c r="F37" s="201"/>
      <c r="G37" s="210"/>
      <c r="H37" s="203"/>
      <c r="I37" s="204"/>
      <c r="J37" s="203"/>
      <c r="K37" s="211"/>
    </row>
    <row r="38" spans="2:11" ht="15.75">
      <c r="B38" s="212"/>
      <c r="C38" s="213"/>
      <c r="D38" s="213"/>
      <c r="E38" s="214"/>
      <c r="F38" s="213"/>
      <c r="G38" s="215"/>
      <c r="H38" s="216"/>
      <c r="I38" s="217"/>
      <c r="J38" s="216"/>
      <c r="K38" s="215"/>
    </row>
    <row r="39" spans="2:11" ht="15.75">
      <c r="B39" s="200" t="s">
        <v>13</v>
      </c>
      <c r="C39" s="201" t="s">
        <v>14</v>
      </c>
      <c r="D39" s="201"/>
      <c r="E39" s="209"/>
      <c r="F39" s="201"/>
      <c r="G39" s="210"/>
      <c r="H39" s="203"/>
      <c r="I39" s="204"/>
      <c r="J39" s="203"/>
      <c r="K39" s="211"/>
    </row>
    <row r="40" spans="2:11" ht="15.75">
      <c r="B40" s="200" t="s">
        <v>15</v>
      </c>
      <c r="C40" s="234" t="s">
        <v>131</v>
      </c>
      <c r="D40" s="234"/>
      <c r="E40" s="218"/>
      <c r="F40" s="201"/>
      <c r="G40" s="210"/>
      <c r="H40" s="203"/>
      <c r="I40" s="208"/>
      <c r="J40" s="203"/>
      <c r="K40" s="211"/>
    </row>
    <row r="41" spans="2:11" ht="15.75">
      <c r="B41" s="219" t="s">
        <v>16</v>
      </c>
      <c r="C41" s="235" t="s">
        <v>17</v>
      </c>
      <c r="D41" s="235"/>
      <c r="E41" s="220"/>
      <c r="F41" s="221"/>
      <c r="G41" s="222"/>
      <c r="H41" s="223"/>
      <c r="I41" s="224"/>
      <c r="J41" s="223"/>
      <c r="K41" s="225"/>
    </row>
    <row r="42" spans="2:11" ht="15.75">
      <c r="B42" s="212"/>
      <c r="C42" s="213"/>
      <c r="D42" s="213"/>
      <c r="E42" s="213"/>
      <c r="F42" s="213"/>
      <c r="G42" s="226"/>
      <c r="H42" s="216"/>
      <c r="I42" s="217"/>
      <c r="J42" s="216"/>
      <c r="K42" s="226"/>
    </row>
    <row r="43" spans="2:11" ht="15.75">
      <c r="B43" s="200" t="s">
        <v>18</v>
      </c>
      <c r="C43" s="234" t="s">
        <v>19</v>
      </c>
      <c r="D43" s="234"/>
      <c r="E43" s="201"/>
      <c r="F43" s="201"/>
      <c r="G43" s="202"/>
      <c r="H43" s="203"/>
      <c r="I43" s="208"/>
      <c r="J43" s="203"/>
      <c r="K43" s="205"/>
    </row>
    <row r="44" spans="2:11" ht="15.75">
      <c r="B44" s="200" t="s">
        <v>20</v>
      </c>
      <c r="C44" s="227" t="s">
        <v>134</v>
      </c>
      <c r="D44" s="227"/>
      <c r="E44" s="201"/>
      <c r="F44" s="201"/>
      <c r="G44" s="202"/>
      <c r="H44" s="203"/>
      <c r="I44" s="208"/>
      <c r="J44" s="203"/>
      <c r="K44" s="205"/>
    </row>
    <row r="45" spans="2:11" ht="15.75">
      <c r="B45" s="212"/>
      <c r="C45" s="228"/>
      <c r="D45" s="228"/>
      <c r="E45" s="229"/>
      <c r="F45" s="213"/>
      <c r="G45" s="230"/>
      <c r="H45" s="216"/>
      <c r="I45" s="231"/>
      <c r="J45" s="216"/>
      <c r="K45" s="230"/>
    </row>
    <row r="46" spans="2:11" ht="15.75">
      <c r="B46" s="200" t="s">
        <v>21</v>
      </c>
      <c r="C46" s="234" t="s">
        <v>95</v>
      </c>
      <c r="D46" s="234"/>
      <c r="E46" s="234"/>
      <c r="F46" s="201"/>
      <c r="G46" s="202"/>
      <c r="H46" s="203"/>
      <c r="I46" s="232"/>
      <c r="J46" s="203"/>
      <c r="K46" s="205"/>
    </row>
    <row r="47" spans="2:11" ht="15.75">
      <c r="B47" s="200" t="s">
        <v>22</v>
      </c>
      <c r="C47" s="227" t="s">
        <v>135</v>
      </c>
      <c r="D47" s="227"/>
      <c r="E47" s="227"/>
      <c r="F47" s="201"/>
      <c r="G47" s="202"/>
      <c r="H47" s="203"/>
      <c r="I47" s="204"/>
      <c r="J47" s="203"/>
      <c r="K47" s="205"/>
    </row>
    <row r="48" spans="2:11" ht="15.75">
      <c r="B48" s="200" t="s">
        <v>23</v>
      </c>
      <c r="C48" s="227" t="s">
        <v>24</v>
      </c>
      <c r="D48" s="227"/>
      <c r="E48" s="227"/>
      <c r="F48" s="201"/>
      <c r="G48" s="202"/>
      <c r="H48" s="203"/>
      <c r="I48" s="208"/>
      <c r="J48" s="203"/>
      <c r="K48" s="205"/>
    </row>
    <row r="49" spans="1:12" ht="15.75">
      <c r="B49" s="212"/>
      <c r="C49" s="213"/>
      <c r="D49" s="213"/>
      <c r="E49" s="213"/>
      <c r="F49" s="213"/>
      <c r="G49" s="226"/>
      <c r="H49" s="233"/>
      <c r="I49" s="217"/>
      <c r="J49" s="233"/>
      <c r="K49" s="226"/>
    </row>
    <row r="50" spans="1:12" ht="15.75">
      <c r="B50" s="200" t="s">
        <v>25</v>
      </c>
      <c r="C50" s="234" t="s">
        <v>136</v>
      </c>
      <c r="D50" s="234"/>
      <c r="E50" s="201"/>
      <c r="F50" s="201"/>
      <c r="G50" s="202"/>
      <c r="H50" s="203"/>
      <c r="I50" s="204"/>
      <c r="J50" s="203"/>
      <c r="K50" s="205">
        <v>625000</v>
      </c>
    </row>
    <row r="51" spans="1:12">
      <c r="B51"/>
      <c r="C51"/>
      <c r="D51"/>
      <c r="E51"/>
      <c r="F51"/>
      <c r="G51"/>
      <c r="H51" s="3"/>
      <c r="I51" s="14"/>
      <c r="J51" s="3"/>
      <c r="K51" s="3"/>
    </row>
    <row r="52" spans="1:12">
      <c r="B52"/>
      <c r="C52" s="180" t="s">
        <v>139</v>
      </c>
      <c r="D52"/>
      <c r="E52"/>
      <c r="F52"/>
      <c r="G52"/>
      <c r="H52" s="3"/>
      <c r="I52" s="12"/>
      <c r="J52" s="3"/>
      <c r="K52" s="3"/>
    </row>
    <row r="53" spans="1:12">
      <c r="B53"/>
      <c r="C53"/>
      <c r="D53"/>
      <c r="E53"/>
      <c r="F53"/>
      <c r="G53"/>
      <c r="H53" s="3"/>
      <c r="I53" s="14"/>
      <c r="J53" s="3"/>
      <c r="K53" s="3"/>
    </row>
    <row r="54" spans="1:12">
      <c r="B54"/>
      <c r="C54"/>
      <c r="D54"/>
      <c r="E54" s="181"/>
      <c r="F54"/>
      <c r="G54"/>
      <c r="H54" s="3"/>
      <c r="I54" s="15"/>
      <c r="J54" s="3"/>
      <c r="K54" s="3"/>
    </row>
    <row r="55" spans="1:12">
      <c r="B55"/>
      <c r="C55"/>
      <c r="D55"/>
      <c r="E55" s="175" t="s">
        <v>137</v>
      </c>
      <c r="F55"/>
      <c r="G55"/>
      <c r="H55" s="3"/>
      <c r="I55" s="14"/>
      <c r="J55" s="3"/>
      <c r="K55" s="3"/>
    </row>
    <row r="56" spans="1:12">
      <c r="I56" s="14"/>
    </row>
    <row r="57" spans="1:12" s="1" customFormat="1">
      <c r="A57" s="2"/>
      <c r="B57" s="69"/>
      <c r="C57" s="2"/>
      <c r="E57" s="4"/>
      <c r="F57" s="2"/>
      <c r="G57" s="2"/>
      <c r="H57" s="2"/>
      <c r="I57" s="12"/>
      <c r="J57" s="2"/>
      <c r="K57" s="2"/>
      <c r="L57" s="2"/>
    </row>
    <row r="58" spans="1:12" s="1" customFormat="1">
      <c r="C58" s="2"/>
      <c r="E58" s="4"/>
      <c r="F58" s="2"/>
      <c r="G58" s="2"/>
      <c r="H58" s="2"/>
      <c r="I58" s="17"/>
      <c r="J58" s="2"/>
      <c r="K58" s="2"/>
      <c r="L58" s="2"/>
    </row>
    <row r="59" spans="1:12">
      <c r="A59" s="1"/>
      <c r="I59" s="15"/>
    </row>
    <row r="60" spans="1:12">
      <c r="C60" s="90"/>
      <c r="I60" s="14"/>
    </row>
    <row r="61" spans="1:12">
      <c r="I61" s="12"/>
    </row>
    <row r="62" spans="1:12">
      <c r="C62" s="90"/>
      <c r="I62" s="14"/>
    </row>
    <row r="63" spans="1:12">
      <c r="I63" s="12"/>
    </row>
    <row r="64" spans="1:12">
      <c r="I64" s="14"/>
    </row>
    <row r="65" spans="3:9">
      <c r="I65" s="15"/>
    </row>
    <row r="66" spans="3:9">
      <c r="E66" s="5"/>
      <c r="I66" s="14"/>
    </row>
    <row r="67" spans="3:9">
      <c r="E67" s="6"/>
      <c r="I67" s="12"/>
    </row>
    <row r="68" spans="3:9">
      <c r="I68" s="14"/>
    </row>
    <row r="69" spans="3:9">
      <c r="I69" s="15"/>
    </row>
    <row r="70" spans="3:9">
      <c r="C70" s="175"/>
      <c r="E70"/>
      <c r="I70" s="14"/>
    </row>
    <row r="71" spans="3:9">
      <c r="I71" s="12"/>
    </row>
    <row r="72" spans="3:9">
      <c r="I72" s="14"/>
    </row>
    <row r="73" spans="3:9">
      <c r="I73" s="12"/>
    </row>
    <row r="74" spans="3:9">
      <c r="I74" s="17"/>
    </row>
    <row r="75" spans="3:9">
      <c r="I75" s="15"/>
    </row>
    <row r="76" spans="3:9">
      <c r="I76" s="17"/>
    </row>
    <row r="77" spans="3:9">
      <c r="I77" s="12"/>
    </row>
    <row r="78" spans="3:9">
      <c r="I78" s="14"/>
    </row>
    <row r="79" spans="3:9">
      <c r="I79" s="12"/>
    </row>
    <row r="80" spans="3:9">
      <c r="I80" s="12"/>
    </row>
    <row r="81" spans="9:9">
      <c r="I81" s="14"/>
    </row>
    <row r="82" spans="9:9">
      <c r="I82" s="12"/>
    </row>
    <row r="83" spans="9:9">
      <c r="I83" s="14"/>
    </row>
    <row r="84" spans="9:9">
      <c r="I84" s="15"/>
    </row>
  </sheetData>
  <mergeCells count="24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  <mergeCell ref="C50:D50"/>
    <mergeCell ref="C35:D35"/>
    <mergeCell ref="C40:D40"/>
    <mergeCell ref="C41:D41"/>
    <mergeCell ref="C43:D43"/>
    <mergeCell ref="C46:E46"/>
  </mergeCells>
  <printOptions horizontalCentered="1"/>
  <pageMargins left="0.25" right="0.25" top="0.75" bottom="0.75" header="0.3" footer="0.3"/>
  <pageSetup paperSize="8" scale="40" fitToHeight="0" orientation="portrait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topLeftCell="A22" workbookViewId="0">
      <selection activeCell="D57" sqref="D57"/>
    </sheetView>
  </sheetViews>
  <sheetFormatPr baseColWidth="10" defaultRowHeight="18.75"/>
  <cols>
    <col min="1" max="1" width="11.42578125" style="91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261" t="s">
        <v>75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8">
      <c r="B3" s="91"/>
      <c r="C3" s="91"/>
      <c r="D3" s="91"/>
      <c r="E3" s="91"/>
      <c r="F3" s="91"/>
      <c r="G3" s="91"/>
    </row>
    <row r="4" spans="1:18" ht="15">
      <c r="A4" s="128">
        <v>1</v>
      </c>
      <c r="B4" s="100" t="s">
        <v>93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</row>
    <row r="5" spans="1:18" s="99" customFormat="1" ht="12.75">
      <c r="A5" s="93"/>
      <c r="B5" s="100"/>
    </row>
    <row r="6" spans="1:18" ht="12.75">
      <c r="A6" s="93">
        <v>2</v>
      </c>
      <c r="B6" s="100" t="s">
        <v>77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</row>
    <row r="7" spans="1:18" ht="12.75">
      <c r="A7" s="93"/>
      <c r="B7" s="97"/>
      <c r="C7" s="98"/>
      <c r="D7" s="98"/>
      <c r="E7" s="98"/>
      <c r="F7" s="98"/>
      <c r="G7" s="98"/>
      <c r="H7" s="98"/>
      <c r="I7" s="98"/>
      <c r="J7" s="98"/>
      <c r="K7" s="98"/>
      <c r="L7" s="95"/>
      <c r="M7" s="95"/>
      <c r="N7" s="95"/>
    </row>
    <row r="8" spans="1:18" ht="15.75" customHeight="1">
      <c r="A8" s="127">
        <v>3</v>
      </c>
      <c r="B8" s="259" t="s">
        <v>78</v>
      </c>
      <c r="C8" s="260"/>
      <c r="D8" s="260"/>
      <c r="E8" s="260"/>
      <c r="F8" s="260"/>
      <c r="G8" s="260"/>
      <c r="H8" s="260"/>
      <c r="I8" s="260"/>
      <c r="J8" s="260"/>
      <c r="K8" s="260"/>
      <c r="L8" s="96"/>
      <c r="M8" s="96"/>
      <c r="N8" s="96"/>
    </row>
    <row r="9" spans="1:18" ht="12.75" customHeight="1">
      <c r="A9" s="93"/>
      <c r="B9" s="97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</row>
    <row r="10" spans="1:18" ht="12.75">
      <c r="A10" s="127">
        <v>4</v>
      </c>
      <c r="B10" s="94" t="s">
        <v>79</v>
      </c>
    </row>
    <row r="11" spans="1:18" ht="12.75">
      <c r="A11" s="93"/>
      <c r="B11" s="94" t="s">
        <v>80</v>
      </c>
    </row>
    <row r="12" spans="1:18" ht="12.75">
      <c r="A12" s="93"/>
      <c r="B12" s="92" t="s">
        <v>76</v>
      </c>
    </row>
    <row r="13" spans="1:18" ht="13.5" thickBot="1">
      <c r="A13" s="93"/>
      <c r="B13" s="92"/>
    </row>
    <row r="14" spans="1:18" ht="13.5" thickBot="1">
      <c r="A14" s="102" t="s">
        <v>50</v>
      </c>
      <c r="B14" s="103" t="s">
        <v>33</v>
      </c>
      <c r="C14" s="104"/>
      <c r="D14" s="105"/>
      <c r="E14" s="106"/>
      <c r="F14" s="106"/>
      <c r="G14" s="107"/>
      <c r="H14" s="107"/>
      <c r="I14" s="108">
        <v>0.05</v>
      </c>
      <c r="J14" s="109">
        <v>6</v>
      </c>
    </row>
    <row r="15" spans="1:18" ht="12.75">
      <c r="A15" s="110">
        <v>4.0999999999999996</v>
      </c>
      <c r="B15" s="111" t="s">
        <v>42</v>
      </c>
      <c r="C15" s="110" t="s">
        <v>2</v>
      </c>
      <c r="D15" s="112">
        <v>1</v>
      </c>
      <c r="E15" s="113">
        <v>1</v>
      </c>
      <c r="F15" s="114">
        <f t="shared" ref="F15:F20" si="0">D15*E15</f>
        <v>1</v>
      </c>
      <c r="G15" s="115">
        <v>0.01</v>
      </c>
      <c r="H15" s="116">
        <v>0.01</v>
      </c>
      <c r="I15" s="117"/>
      <c r="J15" s="118"/>
    </row>
    <row r="16" spans="1:18" ht="12.75">
      <c r="A16" s="110">
        <v>4.2</v>
      </c>
      <c r="B16" s="111" t="s">
        <v>41</v>
      </c>
      <c r="C16" s="110" t="s">
        <v>2</v>
      </c>
      <c r="D16" s="112">
        <v>1</v>
      </c>
      <c r="E16" s="113">
        <v>1</v>
      </c>
      <c r="F16" s="114">
        <f t="shared" si="0"/>
        <v>1</v>
      </c>
      <c r="G16" s="115">
        <v>0.01</v>
      </c>
      <c r="H16" s="116">
        <v>0.01</v>
      </c>
      <c r="I16" s="117"/>
      <c r="J16" s="118"/>
    </row>
    <row r="17" spans="1:14" ht="12.75">
      <c r="A17" s="119">
        <v>4.3</v>
      </c>
      <c r="B17" s="120" t="s">
        <v>43</v>
      </c>
      <c r="C17" s="119" t="s">
        <v>2</v>
      </c>
      <c r="D17" s="121">
        <v>1</v>
      </c>
      <c r="E17" s="121">
        <v>1</v>
      </c>
      <c r="F17" s="122">
        <f t="shared" si="0"/>
        <v>1</v>
      </c>
      <c r="G17" s="123">
        <v>0.01</v>
      </c>
      <c r="H17" s="124">
        <v>0.01</v>
      </c>
      <c r="I17" s="125"/>
      <c r="J17" s="126"/>
    </row>
    <row r="18" spans="1:14" ht="12.75">
      <c r="A18" s="119">
        <v>4.4000000000000004</v>
      </c>
      <c r="B18" s="120" t="s">
        <v>45</v>
      </c>
      <c r="C18" s="119" t="s">
        <v>2</v>
      </c>
      <c r="D18" s="121">
        <v>1</v>
      </c>
      <c r="E18" s="121">
        <v>1</v>
      </c>
      <c r="F18" s="122">
        <f t="shared" si="0"/>
        <v>1</v>
      </c>
      <c r="G18" s="123">
        <v>0.01</v>
      </c>
      <c r="H18" s="124">
        <v>0.01</v>
      </c>
      <c r="I18" s="125"/>
      <c r="J18" s="126"/>
    </row>
    <row r="19" spans="1:14" ht="12.75">
      <c r="A19" s="110">
        <v>4.5</v>
      </c>
      <c r="B19" s="111" t="s">
        <v>46</v>
      </c>
      <c r="C19" s="110" t="s">
        <v>2</v>
      </c>
      <c r="D19" s="112">
        <v>1</v>
      </c>
      <c r="E19" s="113">
        <v>1</v>
      </c>
      <c r="F19" s="114">
        <f t="shared" si="0"/>
        <v>1</v>
      </c>
      <c r="G19" s="115">
        <v>0.01</v>
      </c>
      <c r="H19" s="116">
        <v>0.01</v>
      </c>
      <c r="I19" s="117"/>
      <c r="J19" s="118"/>
    </row>
    <row r="20" spans="1:14" ht="12.75">
      <c r="A20" s="110">
        <v>4.5999999999999996</v>
      </c>
      <c r="B20" s="111" t="s">
        <v>44</v>
      </c>
      <c r="C20" s="110" t="s">
        <v>2</v>
      </c>
      <c r="D20" s="112">
        <v>1</v>
      </c>
      <c r="E20" s="113">
        <v>1</v>
      </c>
      <c r="F20" s="114">
        <f t="shared" si="0"/>
        <v>1</v>
      </c>
      <c r="G20" s="115">
        <v>0.01</v>
      </c>
      <c r="H20" s="116">
        <v>0.01</v>
      </c>
      <c r="I20" s="117"/>
      <c r="J20" s="118"/>
    </row>
    <row r="21" spans="1:14" ht="12.75">
      <c r="A21" s="93"/>
      <c r="B21" s="92"/>
    </row>
    <row r="22" spans="1:14" ht="12.75">
      <c r="A22" s="127">
        <v>5</v>
      </c>
      <c r="B22" s="100" t="s">
        <v>81</v>
      </c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</row>
    <row r="23" spans="1:14" ht="12.75">
      <c r="A23" s="93"/>
      <c r="B23" s="92"/>
    </row>
    <row r="24" spans="1:14" ht="12.75">
      <c r="A24" s="127">
        <v>6</v>
      </c>
      <c r="B24" s="101" t="s">
        <v>82</v>
      </c>
    </row>
    <row r="25" spans="1:14" ht="12.75">
      <c r="A25" s="93"/>
      <c r="B25" s="172" t="s">
        <v>83</v>
      </c>
      <c r="C25" s="173"/>
    </row>
    <row r="26" spans="1:14" ht="12.75">
      <c r="A26" s="93"/>
      <c r="B26" s="94" t="s">
        <v>91</v>
      </c>
    </row>
    <row r="27" spans="1:14" ht="13.5" thickBot="1">
      <c r="A27" s="93"/>
      <c r="B27" s="94" t="s">
        <v>90</v>
      </c>
    </row>
    <row r="28" spans="1:14" ht="13.5" thickBot="1">
      <c r="A28" s="102" t="s">
        <v>61</v>
      </c>
      <c r="B28" s="103" t="s">
        <v>54</v>
      </c>
      <c r="C28" s="104"/>
      <c r="D28" s="105"/>
      <c r="E28" s="106"/>
      <c r="F28" s="106"/>
      <c r="G28" s="107"/>
      <c r="H28" s="107"/>
      <c r="I28" s="108">
        <v>6.4000000000000003E-3</v>
      </c>
      <c r="J28" s="109">
        <f>SUM(F29:F32)</f>
        <v>4</v>
      </c>
    </row>
    <row r="29" spans="1:14" ht="12.75">
      <c r="A29" s="110">
        <v>16.100000000000001</v>
      </c>
      <c r="B29" s="111" t="s">
        <v>64</v>
      </c>
      <c r="C29" s="110" t="s">
        <v>5</v>
      </c>
      <c r="D29" s="112">
        <v>1</v>
      </c>
      <c r="E29" s="113">
        <v>1</v>
      </c>
      <c r="F29" s="114">
        <f>D29*E29</f>
        <v>1</v>
      </c>
      <c r="G29" s="115">
        <v>0.01</v>
      </c>
      <c r="H29" s="116">
        <v>0.01</v>
      </c>
      <c r="I29" s="117"/>
      <c r="J29" s="118"/>
    </row>
    <row r="30" spans="1:14" ht="12.75">
      <c r="A30" s="110">
        <v>16.2</v>
      </c>
      <c r="B30" s="111" t="s">
        <v>87</v>
      </c>
      <c r="C30" s="110" t="s">
        <v>5</v>
      </c>
      <c r="D30" s="112">
        <v>1</v>
      </c>
      <c r="E30" s="113">
        <v>1</v>
      </c>
      <c r="F30" s="114">
        <f>D30*E30</f>
        <v>1</v>
      </c>
      <c r="G30" s="115">
        <v>0.01</v>
      </c>
      <c r="H30" s="116">
        <v>0.01</v>
      </c>
      <c r="I30" s="117"/>
      <c r="J30" s="118"/>
    </row>
    <row r="31" spans="1:14" ht="12.75">
      <c r="A31" s="136" t="s">
        <v>85</v>
      </c>
      <c r="B31" s="135" t="s">
        <v>86</v>
      </c>
      <c r="C31" s="136" t="s">
        <v>5</v>
      </c>
      <c r="D31" s="168">
        <v>1</v>
      </c>
      <c r="E31" s="168">
        <v>1</v>
      </c>
      <c r="F31" s="169">
        <f>D31*E31</f>
        <v>1</v>
      </c>
      <c r="G31" s="170">
        <v>0.01</v>
      </c>
      <c r="H31" s="171">
        <v>0.01</v>
      </c>
      <c r="I31" s="117"/>
      <c r="J31" s="134"/>
    </row>
    <row r="32" spans="1:14" ht="12.75">
      <c r="A32" s="129">
        <v>16.3</v>
      </c>
      <c r="B32" s="130" t="s">
        <v>65</v>
      </c>
      <c r="C32" s="129" t="s">
        <v>5</v>
      </c>
      <c r="D32" s="113">
        <v>1</v>
      </c>
      <c r="E32" s="113">
        <v>1</v>
      </c>
      <c r="F32" s="114">
        <f>D32*E32</f>
        <v>1</v>
      </c>
      <c r="G32" s="131">
        <v>0.01</v>
      </c>
      <c r="H32" s="132">
        <v>0.01</v>
      </c>
      <c r="I32" s="133"/>
      <c r="J32" s="133"/>
    </row>
    <row r="33" spans="1:10" ht="12.75">
      <c r="A33" s="93"/>
      <c r="B33" s="92"/>
    </row>
    <row r="34" spans="1:10" ht="12.75">
      <c r="A34" s="93"/>
      <c r="B34" s="172" t="s">
        <v>84</v>
      </c>
      <c r="C34" s="173"/>
      <c r="D34" s="173"/>
      <c r="E34" s="173"/>
      <c r="F34" s="174"/>
    </row>
    <row r="35" spans="1:10" ht="12.75">
      <c r="A35" s="93"/>
      <c r="B35" s="94" t="s">
        <v>89</v>
      </c>
    </row>
    <row r="36" spans="1:10" ht="13.5" thickBot="1">
      <c r="A36" s="93"/>
      <c r="B36" s="94" t="s">
        <v>92</v>
      </c>
    </row>
    <row r="37" spans="1:10" ht="13.5" thickBot="1">
      <c r="A37" s="141" t="s">
        <v>59</v>
      </c>
      <c r="B37" s="142" t="s">
        <v>27</v>
      </c>
      <c r="C37" s="143"/>
      <c r="D37" s="144"/>
      <c r="E37" s="145"/>
      <c r="F37" s="145"/>
      <c r="G37" s="146"/>
      <c r="H37" s="146"/>
      <c r="I37" s="147">
        <v>2.7799999999999998E-2</v>
      </c>
      <c r="J37" s="137">
        <v>14</v>
      </c>
    </row>
    <row r="38" spans="1:10" ht="12.75">
      <c r="A38" s="148">
        <v>14.1</v>
      </c>
      <c r="B38" s="149" t="s">
        <v>55</v>
      </c>
      <c r="C38" s="150" t="s">
        <v>5</v>
      </c>
      <c r="D38" s="113">
        <v>1</v>
      </c>
      <c r="E38" s="113">
        <v>1</v>
      </c>
      <c r="F38" s="114">
        <f t="shared" ref="F38:F50" si="1">D38*E38</f>
        <v>1</v>
      </c>
      <c r="G38" s="115">
        <v>0.01</v>
      </c>
      <c r="H38" s="116">
        <v>0.01</v>
      </c>
      <c r="I38" s="151"/>
      <c r="J38" s="138"/>
    </row>
    <row r="39" spans="1:10" ht="12.75">
      <c r="A39" s="129">
        <v>14.2</v>
      </c>
      <c r="B39" s="149" t="s">
        <v>56</v>
      </c>
      <c r="C39" s="152" t="s">
        <v>5</v>
      </c>
      <c r="D39" s="113">
        <v>1</v>
      </c>
      <c r="E39" s="113">
        <v>1</v>
      </c>
      <c r="F39" s="114">
        <f t="shared" si="1"/>
        <v>1</v>
      </c>
      <c r="G39" s="115">
        <v>0.01</v>
      </c>
      <c r="H39" s="116">
        <v>0.01</v>
      </c>
      <c r="I39" s="151"/>
      <c r="J39" s="138"/>
    </row>
    <row r="40" spans="1:10" ht="12.75">
      <c r="A40" s="148">
        <v>14.3</v>
      </c>
      <c r="B40" s="149" t="s">
        <v>34</v>
      </c>
      <c r="C40" s="152" t="s">
        <v>5</v>
      </c>
      <c r="D40" s="113">
        <v>1</v>
      </c>
      <c r="E40" s="113">
        <v>1</v>
      </c>
      <c r="F40" s="114">
        <f t="shared" si="1"/>
        <v>1</v>
      </c>
      <c r="G40" s="115">
        <v>0.01</v>
      </c>
      <c r="H40" s="116">
        <v>0.01</v>
      </c>
      <c r="I40" s="151"/>
      <c r="J40" s="138"/>
    </row>
    <row r="41" spans="1:10" ht="12.75">
      <c r="A41" s="129">
        <v>14.4</v>
      </c>
      <c r="B41" s="149" t="s">
        <v>57</v>
      </c>
      <c r="C41" s="152" t="s">
        <v>5</v>
      </c>
      <c r="D41" s="113">
        <v>1</v>
      </c>
      <c r="E41" s="113">
        <v>1</v>
      </c>
      <c r="F41" s="114">
        <f t="shared" si="1"/>
        <v>1</v>
      </c>
      <c r="G41" s="115">
        <v>0.01</v>
      </c>
      <c r="H41" s="116">
        <v>0.01</v>
      </c>
      <c r="I41" s="151"/>
      <c r="J41" s="138"/>
    </row>
    <row r="42" spans="1:10" ht="12.75">
      <c r="A42" s="148">
        <v>14.5</v>
      </c>
      <c r="B42" s="149" t="s">
        <v>35</v>
      </c>
      <c r="C42" s="152" t="s">
        <v>5</v>
      </c>
      <c r="D42" s="113">
        <v>1</v>
      </c>
      <c r="E42" s="113">
        <v>1</v>
      </c>
      <c r="F42" s="114">
        <f t="shared" si="1"/>
        <v>1</v>
      </c>
      <c r="G42" s="115">
        <v>0.01</v>
      </c>
      <c r="H42" s="116">
        <v>0.01</v>
      </c>
      <c r="I42" s="151"/>
      <c r="J42" s="138"/>
    </row>
    <row r="43" spans="1:10" ht="12.75">
      <c r="A43" s="129">
        <v>14.6</v>
      </c>
      <c r="B43" s="149" t="s">
        <v>36</v>
      </c>
      <c r="C43" s="152" t="s">
        <v>5</v>
      </c>
      <c r="D43" s="113">
        <v>1</v>
      </c>
      <c r="E43" s="113">
        <v>1</v>
      </c>
      <c r="F43" s="114">
        <f t="shared" si="1"/>
        <v>1</v>
      </c>
      <c r="G43" s="115">
        <v>0.01</v>
      </c>
      <c r="H43" s="116">
        <v>0.01</v>
      </c>
      <c r="I43" s="151"/>
      <c r="J43" s="138"/>
    </row>
    <row r="44" spans="1:10" ht="12.75">
      <c r="A44" s="148">
        <v>14.7</v>
      </c>
      <c r="B44" s="149" t="s">
        <v>37</v>
      </c>
      <c r="C44" s="152" t="s">
        <v>5</v>
      </c>
      <c r="D44" s="113">
        <v>1</v>
      </c>
      <c r="E44" s="113">
        <v>1</v>
      </c>
      <c r="F44" s="114">
        <f t="shared" si="1"/>
        <v>1</v>
      </c>
      <c r="G44" s="115">
        <v>0.01</v>
      </c>
      <c r="H44" s="116">
        <v>0.01</v>
      </c>
      <c r="I44" s="151"/>
      <c r="J44" s="138"/>
    </row>
    <row r="45" spans="1:10" ht="12.75">
      <c r="A45" s="129">
        <v>14.8</v>
      </c>
      <c r="B45" s="153" t="s">
        <v>58</v>
      </c>
      <c r="C45" s="154" t="s">
        <v>5</v>
      </c>
      <c r="D45" s="155">
        <v>1</v>
      </c>
      <c r="E45" s="113">
        <v>1</v>
      </c>
      <c r="F45" s="114">
        <f t="shared" si="1"/>
        <v>1</v>
      </c>
      <c r="G45" s="115">
        <v>0.01</v>
      </c>
      <c r="H45" s="116">
        <v>0.01</v>
      </c>
      <c r="I45" s="156"/>
      <c r="J45" s="139"/>
    </row>
    <row r="46" spans="1:10" ht="12.75">
      <c r="A46" s="148">
        <v>14.9</v>
      </c>
      <c r="B46" s="157" t="s">
        <v>63</v>
      </c>
      <c r="C46" s="154" t="s">
        <v>0</v>
      </c>
      <c r="D46" s="155">
        <v>1</v>
      </c>
      <c r="E46" s="113">
        <v>1</v>
      </c>
      <c r="F46" s="114">
        <f t="shared" si="1"/>
        <v>1</v>
      </c>
      <c r="G46" s="115">
        <v>0.01</v>
      </c>
      <c r="H46" s="116">
        <v>0.01</v>
      </c>
      <c r="I46" s="158"/>
      <c r="J46" s="140"/>
    </row>
    <row r="47" spans="1:10" ht="12.75">
      <c r="A47" s="159">
        <v>14.1</v>
      </c>
      <c r="B47" s="157" t="s">
        <v>62</v>
      </c>
      <c r="C47" s="152" t="s">
        <v>0</v>
      </c>
      <c r="D47" s="155">
        <v>1</v>
      </c>
      <c r="E47" s="113">
        <v>1</v>
      </c>
      <c r="F47" s="114">
        <f t="shared" si="1"/>
        <v>1</v>
      </c>
      <c r="G47" s="115">
        <v>0.01</v>
      </c>
      <c r="H47" s="116">
        <v>0.01</v>
      </c>
      <c r="I47" s="158"/>
      <c r="J47" s="140"/>
    </row>
    <row r="48" spans="1:10" ht="12.75">
      <c r="A48" s="160">
        <v>14.11</v>
      </c>
      <c r="B48" s="161" t="s">
        <v>67</v>
      </c>
      <c r="C48" s="162" t="s">
        <v>5</v>
      </c>
      <c r="D48" s="113">
        <v>1</v>
      </c>
      <c r="E48" s="113">
        <v>1</v>
      </c>
      <c r="F48" s="114">
        <f t="shared" si="1"/>
        <v>1</v>
      </c>
      <c r="G48" s="115">
        <v>0.01</v>
      </c>
      <c r="H48" s="116">
        <v>0.01</v>
      </c>
      <c r="I48" s="151"/>
      <c r="J48" s="138"/>
    </row>
    <row r="49" spans="1:10" ht="12.75">
      <c r="A49" s="160">
        <v>14.12</v>
      </c>
      <c r="B49" s="161" t="s">
        <v>68</v>
      </c>
      <c r="C49" s="162" t="s">
        <v>5</v>
      </c>
      <c r="D49" s="113">
        <v>1</v>
      </c>
      <c r="E49" s="113">
        <v>1</v>
      </c>
      <c r="F49" s="114">
        <f t="shared" si="1"/>
        <v>1</v>
      </c>
      <c r="G49" s="115">
        <v>0.01</v>
      </c>
      <c r="H49" s="116">
        <v>0.01</v>
      </c>
      <c r="I49" s="151"/>
      <c r="J49" s="138"/>
    </row>
    <row r="50" spans="1:10" ht="12.75">
      <c r="A50" s="163">
        <v>14.13</v>
      </c>
      <c r="B50" s="157" t="s">
        <v>31</v>
      </c>
      <c r="C50" s="152" t="s">
        <v>5</v>
      </c>
      <c r="D50" s="155">
        <v>1</v>
      </c>
      <c r="E50" s="113">
        <v>1</v>
      </c>
      <c r="F50" s="114">
        <f t="shared" si="1"/>
        <v>1</v>
      </c>
      <c r="G50" s="115">
        <v>0.01</v>
      </c>
      <c r="H50" s="116">
        <v>0.01</v>
      </c>
      <c r="I50" s="158"/>
      <c r="J50" s="140"/>
    </row>
    <row r="51" spans="1:10" ht="13.5" thickBot="1">
      <c r="A51" s="164">
        <v>14.15</v>
      </c>
      <c r="B51" s="165" t="s">
        <v>88</v>
      </c>
      <c r="C51" s="166" t="s">
        <v>5</v>
      </c>
      <c r="D51" s="167">
        <v>1</v>
      </c>
      <c r="E51" s="168">
        <v>1</v>
      </c>
      <c r="F51" s="169">
        <f t="shared" ref="F51" si="2">D51*E51</f>
        <v>1</v>
      </c>
      <c r="G51" s="170">
        <v>0.01</v>
      </c>
      <c r="H51" s="171">
        <v>0.01</v>
      </c>
      <c r="I51" s="158"/>
      <c r="J51" s="140"/>
    </row>
    <row r="52" spans="1:10" ht="13.5" thickBot="1">
      <c r="A52" s="141" t="s">
        <v>60</v>
      </c>
      <c r="B52" s="142" t="s">
        <v>66</v>
      </c>
      <c r="C52" s="143"/>
      <c r="D52" s="144"/>
      <c r="E52" s="145"/>
      <c r="F52" s="145"/>
      <c r="G52" s="146"/>
      <c r="H52" s="146"/>
      <c r="I52" s="147">
        <v>7.7999999999999996E-3</v>
      </c>
      <c r="J52" s="137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1" ma:contentTypeDescription="Crear nuevo documento." ma:contentTypeScope="" ma:versionID="bd2111a9cf2fd73a97dd44c4117858f0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8cb121b28a2b813c872a229d8547b456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9C34808-138F-47F5-B837-FD1ED012BC25}"/>
</file>

<file path=customXml/itemProps2.xml><?xml version="1.0" encoding="utf-8"?>
<ds:datastoreItem xmlns:ds="http://schemas.openxmlformats.org/officeDocument/2006/customXml" ds:itemID="{FEDC7BF2-1F44-4929-892E-4B94005ABD72}"/>
</file>

<file path=customXml/itemProps3.xml><?xml version="1.0" encoding="utf-8"?>
<ds:datastoreItem xmlns:ds="http://schemas.openxmlformats.org/officeDocument/2006/customXml" ds:itemID="{48318034-B3ED-4C1D-BD14-1734EAEA1B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Pablo Melo</cp:lastModifiedBy>
  <cp:lastPrinted>2021-11-30T20:49:05Z</cp:lastPrinted>
  <dcterms:created xsi:type="dcterms:W3CDTF">2014-12-08T11:34:35Z</dcterms:created>
  <dcterms:modified xsi:type="dcterms:W3CDTF">2021-12-15T22:34:05Z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